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a81372\Desktop\VO Prístavba viacúčelovej budovy č.p. 609\"/>
    </mc:Choice>
  </mc:AlternateContent>
  <bookViews>
    <workbookView xWindow="0" yWindow="0" windowWidth="20490" windowHeight="7755" activeTab="1"/>
  </bookViews>
  <sheets>
    <sheet name="Rekapitulácia stavby" sheetId="1" r:id="rId1"/>
    <sheet name="123-2019 - Prístavba viac..." sheetId="2" r:id="rId2"/>
  </sheets>
  <definedNames>
    <definedName name="_xlnm._FilterDatabase" localSheetId="1" hidden="1">'123-2019 - Prístavba viac...'!$C$137:$K$420</definedName>
    <definedName name="_xlnm.Print_Titles" localSheetId="1">'123-2019 - Prístavba viac...'!$137:$137</definedName>
    <definedName name="_xlnm.Print_Titles" localSheetId="0">'Rekapitulácia stavby'!$92:$92</definedName>
    <definedName name="_xlnm.Print_Area" localSheetId="1">'123-2019 - Prístavba viac...'!$C$4:$J$76,'123-2019 - Prístavba viac...'!$C$82:$J$121,'123-2019 - Prístavba viac...'!$C$127:$J$420</definedName>
    <definedName name="_xlnm.Print_Area" localSheetId="0">'Rekapitulácia stavby'!$D$4:$AO$76,'Rekapitulácia stavby'!$C$82:$AQ$96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420" i="2"/>
  <c r="BH420" i="2"/>
  <c r="BG420" i="2"/>
  <c r="BE420" i="2"/>
  <c r="T420" i="2"/>
  <c r="T419" i="2"/>
  <c r="R420" i="2"/>
  <c r="R419" i="2" s="1"/>
  <c r="P420" i="2"/>
  <c r="P419" i="2"/>
  <c r="BI418" i="2"/>
  <c r="BH418" i="2"/>
  <c r="BG418" i="2"/>
  <c r="BE418" i="2"/>
  <c r="T418" i="2"/>
  <c r="R418" i="2"/>
  <c r="P418" i="2"/>
  <c r="BI417" i="2"/>
  <c r="BH417" i="2"/>
  <c r="BG417" i="2"/>
  <c r="BE417" i="2"/>
  <c r="T417" i="2"/>
  <c r="R417" i="2"/>
  <c r="P417" i="2"/>
  <c r="BI416" i="2"/>
  <c r="BH416" i="2"/>
  <c r="BG416" i="2"/>
  <c r="BE416" i="2"/>
  <c r="T416" i="2"/>
  <c r="R416" i="2"/>
  <c r="P416" i="2"/>
  <c r="BI415" i="2"/>
  <c r="BH415" i="2"/>
  <c r="BG415" i="2"/>
  <c r="BE415" i="2"/>
  <c r="T415" i="2"/>
  <c r="R415" i="2"/>
  <c r="P415" i="2"/>
  <c r="BI414" i="2"/>
  <c r="BH414" i="2"/>
  <c r="BG414" i="2"/>
  <c r="BE414" i="2"/>
  <c r="T414" i="2"/>
  <c r="R414" i="2"/>
  <c r="P414" i="2"/>
  <c r="BI413" i="2"/>
  <c r="BH413" i="2"/>
  <c r="BG413" i="2"/>
  <c r="BE413" i="2"/>
  <c r="T413" i="2"/>
  <c r="R413" i="2"/>
  <c r="P413" i="2"/>
  <c r="BI412" i="2"/>
  <c r="BH412" i="2"/>
  <c r="BG412" i="2"/>
  <c r="BE412" i="2"/>
  <c r="T412" i="2"/>
  <c r="R412" i="2"/>
  <c r="P412" i="2"/>
  <c r="BI411" i="2"/>
  <c r="BH411" i="2"/>
  <c r="BG411" i="2"/>
  <c r="BE411" i="2"/>
  <c r="T411" i="2"/>
  <c r="R411" i="2"/>
  <c r="P411" i="2"/>
  <c r="BI410" i="2"/>
  <c r="BH410" i="2"/>
  <c r="BG410" i="2"/>
  <c r="BE410" i="2"/>
  <c r="T410" i="2"/>
  <c r="R410" i="2"/>
  <c r="P410" i="2"/>
  <c r="BI409" i="2"/>
  <c r="BH409" i="2"/>
  <c r="BG409" i="2"/>
  <c r="BE409" i="2"/>
  <c r="T409" i="2"/>
  <c r="R409" i="2"/>
  <c r="P409" i="2"/>
  <c r="BI408" i="2"/>
  <c r="BH408" i="2"/>
  <c r="BG408" i="2"/>
  <c r="BE408" i="2"/>
  <c r="T408" i="2"/>
  <c r="R408" i="2"/>
  <c r="P408" i="2"/>
  <c r="BI407" i="2"/>
  <c r="BH407" i="2"/>
  <c r="BG407" i="2"/>
  <c r="BE407" i="2"/>
  <c r="T407" i="2"/>
  <c r="R407" i="2"/>
  <c r="P407" i="2"/>
  <c r="BI406" i="2"/>
  <c r="BH406" i="2"/>
  <c r="BG406" i="2"/>
  <c r="BE406" i="2"/>
  <c r="T406" i="2"/>
  <c r="R406" i="2"/>
  <c r="P406" i="2"/>
  <c r="BI405" i="2"/>
  <c r="BH405" i="2"/>
  <c r="BG405" i="2"/>
  <c r="BE405" i="2"/>
  <c r="T405" i="2"/>
  <c r="R405" i="2"/>
  <c r="P405" i="2"/>
  <c r="BI404" i="2"/>
  <c r="BH404" i="2"/>
  <c r="BG404" i="2"/>
  <c r="BE404" i="2"/>
  <c r="T404" i="2"/>
  <c r="R404" i="2"/>
  <c r="P404" i="2"/>
  <c r="BI403" i="2"/>
  <c r="BH403" i="2"/>
  <c r="BG403" i="2"/>
  <c r="BE403" i="2"/>
  <c r="T403" i="2"/>
  <c r="R403" i="2"/>
  <c r="P403" i="2"/>
  <c r="BI402" i="2"/>
  <c r="BH402" i="2"/>
  <c r="BG402" i="2"/>
  <c r="BE402" i="2"/>
  <c r="T402" i="2"/>
  <c r="R402" i="2"/>
  <c r="P402" i="2"/>
  <c r="BI401" i="2"/>
  <c r="BH401" i="2"/>
  <c r="BG401" i="2"/>
  <c r="BE401" i="2"/>
  <c r="T401" i="2"/>
  <c r="R401" i="2"/>
  <c r="P401" i="2"/>
  <c r="BI400" i="2"/>
  <c r="BH400" i="2"/>
  <c r="BG400" i="2"/>
  <c r="BE400" i="2"/>
  <c r="T400" i="2"/>
  <c r="R400" i="2"/>
  <c r="P400" i="2"/>
  <c r="BI399" i="2"/>
  <c r="BH399" i="2"/>
  <c r="BG399" i="2"/>
  <c r="BE399" i="2"/>
  <c r="T399" i="2"/>
  <c r="R399" i="2"/>
  <c r="P399" i="2"/>
  <c r="BI398" i="2"/>
  <c r="BH398" i="2"/>
  <c r="BG398" i="2"/>
  <c r="BE398" i="2"/>
  <c r="T398" i="2"/>
  <c r="R398" i="2"/>
  <c r="P398" i="2"/>
  <c r="BI397" i="2"/>
  <c r="BH397" i="2"/>
  <c r="BG397" i="2"/>
  <c r="BE397" i="2"/>
  <c r="T397" i="2"/>
  <c r="R397" i="2"/>
  <c r="P397" i="2"/>
  <c r="BI396" i="2"/>
  <c r="BH396" i="2"/>
  <c r="BG396" i="2"/>
  <c r="BE396" i="2"/>
  <c r="T396" i="2"/>
  <c r="R396" i="2"/>
  <c r="P396" i="2"/>
  <c r="BI395" i="2"/>
  <c r="BH395" i="2"/>
  <c r="BG395" i="2"/>
  <c r="BE395" i="2"/>
  <c r="T395" i="2"/>
  <c r="R395" i="2"/>
  <c r="P395" i="2"/>
  <c r="BI394" i="2"/>
  <c r="BH394" i="2"/>
  <c r="BG394" i="2"/>
  <c r="BE394" i="2"/>
  <c r="T394" i="2"/>
  <c r="R394" i="2"/>
  <c r="P394" i="2"/>
  <c r="BI393" i="2"/>
  <c r="BH393" i="2"/>
  <c r="BG393" i="2"/>
  <c r="BE393" i="2"/>
  <c r="T393" i="2"/>
  <c r="R393" i="2"/>
  <c r="P393" i="2"/>
  <c r="BI392" i="2"/>
  <c r="BH392" i="2"/>
  <c r="BG392" i="2"/>
  <c r="BE392" i="2"/>
  <c r="T392" i="2"/>
  <c r="R392" i="2"/>
  <c r="P392" i="2"/>
  <c r="BI391" i="2"/>
  <c r="BH391" i="2"/>
  <c r="BG391" i="2"/>
  <c r="BE391" i="2"/>
  <c r="T391" i="2"/>
  <c r="R391" i="2"/>
  <c r="P391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8" i="2"/>
  <c r="BH388" i="2"/>
  <c r="BG388" i="2"/>
  <c r="BE388" i="2"/>
  <c r="T388" i="2"/>
  <c r="R388" i="2"/>
  <c r="P388" i="2"/>
  <c r="BI387" i="2"/>
  <c r="BH387" i="2"/>
  <c r="BG387" i="2"/>
  <c r="BE387" i="2"/>
  <c r="T387" i="2"/>
  <c r="R387" i="2"/>
  <c r="P387" i="2"/>
  <c r="BI386" i="2"/>
  <c r="BH386" i="2"/>
  <c r="BG386" i="2"/>
  <c r="BE386" i="2"/>
  <c r="T386" i="2"/>
  <c r="R386" i="2"/>
  <c r="P386" i="2"/>
  <c r="BI385" i="2"/>
  <c r="BH385" i="2"/>
  <c r="BG385" i="2"/>
  <c r="BE385" i="2"/>
  <c r="T385" i="2"/>
  <c r="R385" i="2"/>
  <c r="P385" i="2"/>
  <c r="BI384" i="2"/>
  <c r="BH384" i="2"/>
  <c r="BG384" i="2"/>
  <c r="BE384" i="2"/>
  <c r="T384" i="2"/>
  <c r="R384" i="2"/>
  <c r="P384" i="2"/>
  <c r="BI383" i="2"/>
  <c r="BH383" i="2"/>
  <c r="BG383" i="2"/>
  <c r="BE383" i="2"/>
  <c r="T383" i="2"/>
  <c r="R383" i="2"/>
  <c r="P383" i="2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80" i="2"/>
  <c r="BH380" i="2"/>
  <c r="BG380" i="2"/>
  <c r="BE380" i="2"/>
  <c r="T380" i="2"/>
  <c r="R380" i="2"/>
  <c r="P380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1" i="2"/>
  <c r="BH371" i="2"/>
  <c r="BG371" i="2"/>
  <c r="BE371" i="2"/>
  <c r="T371" i="2"/>
  <c r="R371" i="2"/>
  <c r="P371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4" i="2"/>
  <c r="BH364" i="2"/>
  <c r="BG364" i="2"/>
  <c r="BE364" i="2"/>
  <c r="T364" i="2"/>
  <c r="R364" i="2"/>
  <c r="P364" i="2"/>
  <c r="BI362" i="2"/>
  <c r="BH362" i="2"/>
  <c r="BG362" i="2"/>
  <c r="BE362" i="2"/>
  <c r="T362" i="2"/>
  <c r="T361" i="2" s="1"/>
  <c r="R362" i="2"/>
  <c r="R361" i="2"/>
  <c r="P362" i="2"/>
  <c r="P361" i="2" s="1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3" i="2"/>
  <c r="BH353" i="2"/>
  <c r="BG353" i="2"/>
  <c r="BE353" i="2"/>
  <c r="T353" i="2"/>
  <c r="R353" i="2"/>
  <c r="P353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6" i="2"/>
  <c r="BH226" i="2"/>
  <c r="BG226" i="2"/>
  <c r="BE226" i="2"/>
  <c r="T226" i="2"/>
  <c r="T225" i="2" s="1"/>
  <c r="R226" i="2"/>
  <c r="R225" i="2"/>
  <c r="P226" i="2"/>
  <c r="P225" i="2" s="1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F134" i="2"/>
  <c r="F132" i="2"/>
  <c r="E130" i="2"/>
  <c r="F89" i="2"/>
  <c r="F87" i="2"/>
  <c r="E85" i="2"/>
  <c r="J22" i="2"/>
  <c r="E22" i="2"/>
  <c r="J135" i="2" s="1"/>
  <c r="J21" i="2"/>
  <c r="J19" i="2"/>
  <c r="E19" i="2"/>
  <c r="J134" i="2" s="1"/>
  <c r="J18" i="2"/>
  <c r="J16" i="2"/>
  <c r="E16" i="2"/>
  <c r="F90" i="2" s="1"/>
  <c r="J15" i="2"/>
  <c r="J10" i="2"/>
  <c r="J87" i="2" s="1"/>
  <c r="L90" i="1"/>
  <c r="AM90" i="1"/>
  <c r="AM89" i="1"/>
  <c r="L89" i="1"/>
  <c r="AM87" i="1"/>
  <c r="L87" i="1"/>
  <c r="L85" i="1"/>
  <c r="L84" i="1"/>
  <c r="J416" i="2"/>
  <c r="J411" i="2"/>
  <c r="J402" i="2"/>
  <c r="J397" i="2"/>
  <c r="J393" i="2"/>
  <c r="BK386" i="2"/>
  <c r="BK372" i="2"/>
  <c r="BK359" i="2"/>
  <c r="J350" i="2"/>
  <c r="J343" i="2"/>
  <c r="J334" i="2"/>
  <c r="J327" i="2"/>
  <c r="BK323" i="2"/>
  <c r="BK316" i="2"/>
  <c r="BK306" i="2"/>
  <c r="BK299" i="2"/>
  <c r="BK293" i="2"/>
  <c r="BK289" i="2"/>
  <c r="J282" i="2"/>
  <c r="BK275" i="2"/>
  <c r="BK269" i="2"/>
  <c r="J263" i="2"/>
  <c r="BK254" i="2"/>
  <c r="J247" i="2"/>
  <c r="BK234" i="2"/>
  <c r="BK229" i="2"/>
  <c r="BK218" i="2"/>
  <c r="J211" i="2"/>
  <c r="J195" i="2"/>
  <c r="J186" i="2"/>
  <c r="BK180" i="2"/>
  <c r="BK173" i="2"/>
  <c r="J165" i="2"/>
  <c r="J156" i="2"/>
  <c r="BK148" i="2"/>
  <c r="BK144" i="2"/>
  <c r="BK416" i="2"/>
  <c r="J406" i="2"/>
  <c r="BK390" i="2"/>
  <c r="BK378" i="2"/>
  <c r="J372" i="2"/>
  <c r="BK353" i="2"/>
  <c r="BK346" i="2"/>
  <c r="J339" i="2"/>
  <c r="BK327" i="2"/>
  <c r="BK324" i="2"/>
  <c r="BK318" i="2"/>
  <c r="J311" i="2"/>
  <c r="J303" i="2"/>
  <c r="J295" i="2"/>
  <c r="J289" i="2"/>
  <c r="BK286" i="2"/>
  <c r="J280" i="2"/>
  <c r="BK273" i="2"/>
  <c r="J265" i="2"/>
  <c r="J260" i="2"/>
  <c r="J250" i="2"/>
  <c r="BK224" i="2"/>
  <c r="J218" i="2"/>
  <c r="BK211" i="2"/>
  <c r="BK198" i="2"/>
  <c r="J193" i="2"/>
  <c r="BK187" i="2"/>
  <c r="J175" i="2"/>
  <c r="J169" i="2"/>
  <c r="BK163" i="2"/>
  <c r="BK149" i="2"/>
  <c r="J415" i="2"/>
  <c r="J408" i="2"/>
  <c r="BK403" i="2"/>
  <c r="J400" i="2"/>
  <c r="BK392" i="2"/>
  <c r="J373" i="2"/>
  <c r="BK362" i="2"/>
  <c r="BK354" i="2"/>
  <c r="BK345" i="2"/>
  <c r="BK331" i="2"/>
  <c r="BK320" i="2"/>
  <c r="J314" i="2"/>
  <c r="J309" i="2"/>
  <c r="J305" i="2"/>
  <c r="J299" i="2"/>
  <c r="BK295" i="2"/>
  <c r="BK287" i="2"/>
  <c r="J278" i="2"/>
  <c r="J272" i="2"/>
  <c r="J264" i="2"/>
  <c r="BK251" i="2"/>
  <c r="J241" i="2"/>
  <c r="BK236" i="2"/>
  <c r="J226" i="2"/>
  <c r="J210" i="2"/>
  <c r="BK205" i="2"/>
  <c r="J201" i="2"/>
  <c r="J190" i="2"/>
  <c r="BK172" i="2"/>
  <c r="BK166" i="2"/>
  <c r="BK157" i="2"/>
  <c r="BK151" i="2"/>
  <c r="BK142" i="2"/>
  <c r="BK407" i="2"/>
  <c r="BK398" i="2"/>
  <c r="BK389" i="2"/>
  <c r="J384" i="2"/>
  <c r="J379" i="2"/>
  <c r="BK375" i="2"/>
  <c r="J365" i="2"/>
  <c r="J358" i="2"/>
  <c r="J348" i="2"/>
  <c r="BK339" i="2"/>
  <c r="BK334" i="2"/>
  <c r="BK328" i="2"/>
  <c r="J266" i="2"/>
  <c r="BK257" i="2"/>
  <c r="J249" i="2"/>
  <c r="BK241" i="2"/>
  <c r="J235" i="2"/>
  <c r="J229" i="2"/>
  <c r="J220" i="2"/>
  <c r="BK214" i="2"/>
  <c r="J206" i="2"/>
  <c r="BK199" i="2"/>
  <c r="J191" i="2"/>
  <c r="J183" i="2"/>
  <c r="J180" i="2"/>
  <c r="BK175" i="2"/>
  <c r="J163" i="2"/>
  <c r="BK156" i="2"/>
  <c r="BK145" i="2"/>
  <c r="BK415" i="2"/>
  <c r="BK409" i="2"/>
  <c r="J398" i="2"/>
  <c r="J394" i="2"/>
  <c r="BK391" i="2"/>
  <c r="BK384" i="2"/>
  <c r="BK379" i="2"/>
  <c r="J366" i="2"/>
  <c r="BK347" i="2"/>
  <c r="J340" i="2"/>
  <c r="BK332" i="2"/>
  <c r="J325" i="2"/>
  <c r="J319" i="2"/>
  <c r="BK307" i="2"/>
  <c r="J301" i="2"/>
  <c r="J294" i="2"/>
  <c r="BK290" i="2"/>
  <c r="J285" i="2"/>
  <c r="J277" i="2"/>
  <c r="J271" i="2"/>
  <c r="BK266" i="2"/>
  <c r="J255" i="2"/>
  <c r="J248" i="2"/>
  <c r="J243" i="2"/>
  <c r="BK230" i="2"/>
  <c r="J222" i="2"/>
  <c r="J214" i="2"/>
  <c r="BK207" i="2"/>
  <c r="J189" i="2"/>
  <c r="J184" i="2"/>
  <c r="J174" i="2"/>
  <c r="BK164" i="2"/>
  <c r="BK153" i="2"/>
  <c r="BK146" i="2"/>
  <c r="AS94" i="1"/>
  <c r="BK417" i="2"/>
  <c r="BK408" i="2"/>
  <c r="BK400" i="2"/>
  <c r="J386" i="2"/>
  <c r="BK374" i="2"/>
  <c r="J369" i="2"/>
  <c r="J352" i="2"/>
  <c r="J342" i="2"/>
  <c r="J329" i="2"/>
  <c r="BK319" i="2"/>
  <c r="J312" i="2"/>
  <c r="J304" i="2"/>
  <c r="BK301" i="2"/>
  <c r="J293" i="2"/>
  <c r="BK282" i="2"/>
  <c r="BK276" i="2"/>
  <c r="BK270" i="2"/>
  <c r="J258" i="2"/>
  <c r="BK242" i="2"/>
  <c r="BK222" i="2"/>
  <c r="BK217" i="2"/>
  <c r="J205" i="2"/>
  <c r="BK196" i="2"/>
  <c r="BK186" i="2"/>
  <c r="J172" i="2"/>
  <c r="J168" i="2"/>
  <c r="BK161" i="2"/>
  <c r="J152" i="2"/>
  <c r="BK141" i="2"/>
  <c r="J414" i="2"/>
  <c r="J407" i="2"/>
  <c r="BK401" i="2"/>
  <c r="BK399" i="2"/>
  <c r="J391" i="2"/>
  <c r="BK377" i="2"/>
  <c r="BK366" i="2"/>
  <c r="J360" i="2"/>
  <c r="J353" i="2"/>
  <c r="J344" i="2"/>
  <c r="J332" i="2"/>
  <c r="J323" i="2"/>
  <c r="J316" i="2"/>
  <c r="BK311" i="2"/>
  <c r="J307" i="2"/>
  <c r="BK303" i="2"/>
  <c r="BK296" i="2"/>
  <c r="J286" i="2"/>
  <c r="BK277" i="2"/>
  <c r="J274" i="2"/>
  <c r="BK259" i="2"/>
  <c r="BK248" i="2"/>
  <c r="J246" i="2"/>
  <c r="BK239" i="2"/>
  <c r="BK232" i="2"/>
  <c r="J217" i="2"/>
  <c r="BK204" i="2"/>
  <c r="J199" i="2"/>
  <c r="BK191" i="2"/>
  <c r="J181" i="2"/>
  <c r="BK165" i="2"/>
  <c r="J155" i="2"/>
  <c r="J149" i="2"/>
  <c r="J413" i="2"/>
  <c r="J401" i="2"/>
  <c r="J390" i="2"/>
  <c r="J385" i="2"/>
  <c r="BK380" i="2"/>
  <c r="J376" i="2"/>
  <c r="BK364" i="2"/>
  <c r="J357" i="2"/>
  <c r="J347" i="2"/>
  <c r="BK342" i="2"/>
  <c r="J336" i="2"/>
  <c r="J331" i="2"/>
  <c r="J267" i="2"/>
  <c r="J259" i="2"/>
  <c r="J253" i="2"/>
  <c r="J244" i="2"/>
  <c r="J239" i="2"/>
  <c r="J232" i="2"/>
  <c r="J223" i="2"/>
  <c r="J215" i="2"/>
  <c r="J207" i="2"/>
  <c r="BK192" i="2"/>
  <c r="BK184" i="2"/>
  <c r="J179" i="2"/>
  <c r="BK174" i="2"/>
  <c r="BK169" i="2"/>
  <c r="J157" i="2"/>
  <c r="J143" i="2"/>
  <c r="BK414" i="2"/>
  <c r="BK413" i="2"/>
  <c r="BK406" i="2"/>
  <c r="J399" i="2"/>
  <c r="J395" i="2"/>
  <c r="J392" i="2"/>
  <c r="J388" i="2"/>
  <c r="BK381" i="2"/>
  <c r="BK371" i="2"/>
  <c r="BK358" i="2"/>
  <c r="BK344" i="2"/>
  <c r="BK335" i="2"/>
  <c r="J333" i="2"/>
  <c r="J324" i="2"/>
  <c r="J320" i="2"/>
  <c r="BK309" i="2"/>
  <c r="BK302" i="2"/>
  <c r="BK298" i="2"/>
  <c r="BK291" i="2"/>
  <c r="J287" i="2"/>
  <c r="J283" i="2"/>
  <c r="J276" i="2"/>
  <c r="J268" i="2"/>
  <c r="BK258" i="2"/>
  <c r="BK253" i="2"/>
  <c r="BK245" i="2"/>
  <c r="J233" i="2"/>
  <c r="J224" i="2"/>
  <c r="J216" i="2"/>
  <c r="J209" i="2"/>
  <c r="BK193" i="2"/>
  <c r="BK185" i="2"/>
  <c r="J176" i="2"/>
  <c r="J166" i="2"/>
  <c r="BK159" i="2"/>
  <c r="BK152" i="2"/>
  <c r="BK143" i="2"/>
  <c r="BK420" i="2"/>
  <c r="BK410" i="2"/>
  <c r="BK397" i="2"/>
  <c r="J383" i="2"/>
  <c r="BK373" i="2"/>
  <c r="J364" i="2"/>
  <c r="J351" i="2"/>
  <c r="BK341" i="2"/>
  <c r="J337" i="2"/>
  <c r="BK325" i="2"/>
  <c r="BK321" i="2"/>
  <c r="BK310" i="2"/>
  <c r="J302" i="2"/>
  <c r="BK294" i="2"/>
  <c r="BK288" i="2"/>
  <c r="BK285" i="2"/>
  <c r="J279" i="2"/>
  <c r="BK274" i="2"/>
  <c r="J269" i="2"/>
  <c r="BK261" i="2"/>
  <c r="J251" i="2"/>
  <c r="BK233" i="2"/>
  <c r="BK219" i="2"/>
  <c r="BK213" i="2"/>
  <c r="J204" i="2"/>
  <c r="BK194" i="2"/>
  <c r="BK189" i="2"/>
  <c r="BK183" i="2"/>
  <c r="BK171" i="2"/>
  <c r="J164" i="2"/>
  <c r="BK155" i="2"/>
  <c r="J145" i="2"/>
  <c r="J417" i="2"/>
  <c r="J410" i="2"/>
  <c r="BK405" i="2"/>
  <c r="BK396" i="2"/>
  <c r="BK385" i="2"/>
  <c r="BK376" i="2"/>
  <c r="BK365" i="2"/>
  <c r="J356" i="2"/>
  <c r="BK351" i="2"/>
  <c r="BK340" i="2"/>
  <c r="BK329" i="2"/>
  <c r="J321" i="2"/>
  <c r="BK315" i="2"/>
  <c r="J310" i="2"/>
  <c r="J306" i="2"/>
  <c r="BK297" i="2"/>
  <c r="J290" i="2"/>
  <c r="BK279" i="2"/>
  <c r="BK272" i="2"/>
  <c r="J261" i="2"/>
  <c r="BK249" i="2"/>
  <c r="BK243" i="2"/>
  <c r="BK237" i="2"/>
  <c r="J230" i="2"/>
  <c r="BK212" i="2"/>
  <c r="BK206" i="2"/>
  <c r="J202" i="2"/>
  <c r="BK195" i="2"/>
  <c r="J185" i="2"/>
  <c r="J167" i="2"/>
  <c r="BK162" i="2"/>
  <c r="BK154" i="2"/>
  <c r="J148" i="2"/>
  <c r="J409" i="2"/>
  <c r="BK402" i="2"/>
  <c r="BK395" i="2"/>
  <c r="BK388" i="2"/>
  <c r="BK382" i="2"/>
  <c r="J378" i="2"/>
  <c r="J374" i="2"/>
  <c r="J362" i="2"/>
  <c r="J354" i="2"/>
  <c r="BK343" i="2"/>
  <c r="BK338" i="2"/>
  <c r="BK333" i="2"/>
  <c r="J270" i="2"/>
  <c r="BK263" i="2"/>
  <c r="BK255" i="2"/>
  <c r="BK246" i="2"/>
  <c r="J242" i="2"/>
  <c r="J236" i="2"/>
  <c r="J231" i="2"/>
  <c r="J221" i="2"/>
  <c r="BK216" i="2"/>
  <c r="BK210" i="2"/>
  <c r="BK201" i="2"/>
  <c r="J194" i="2"/>
  <c r="BK188" i="2"/>
  <c r="BK181" i="2"/>
  <c r="BK176" i="2"/>
  <c r="J171" i="2"/>
  <c r="J162" i="2"/>
  <c r="J151" i="2"/>
  <c r="J141" i="2"/>
  <c r="BK418" i="2"/>
  <c r="J412" i="2"/>
  <c r="J405" i="2"/>
  <c r="J396" i="2"/>
  <c r="J389" i="2"/>
  <c r="J382" i="2"/>
  <c r="J380" i="2"/>
  <c r="J370" i="2"/>
  <c r="BK356" i="2"/>
  <c r="J346" i="2"/>
  <c r="BK337" i="2"/>
  <c r="BK326" i="2"/>
  <c r="J322" i="2"/>
  <c r="BK314" i="2"/>
  <c r="BK305" i="2"/>
  <c r="J297" i="2"/>
  <c r="BK292" i="2"/>
  <c r="J288" i="2"/>
  <c r="J284" i="2"/>
  <c r="BK280" i="2"/>
  <c r="J273" i="2"/>
  <c r="BK267" i="2"/>
  <c r="J256" i="2"/>
  <c r="BK250" i="2"/>
  <c r="BK244" i="2"/>
  <c r="BK231" i="2"/>
  <c r="BK223" i="2"/>
  <c r="J212" i="2"/>
  <c r="J198" i="2"/>
  <c r="J187" i="2"/>
  <c r="J178" i="2"/>
  <c r="BK168" i="2"/>
  <c r="J161" i="2"/>
  <c r="J154" i="2"/>
  <c r="J147" i="2"/>
  <c r="J142" i="2"/>
  <c r="J420" i="2"/>
  <c r="BK411" i="2"/>
  <c r="J403" i="2"/>
  <c r="BK387" i="2"/>
  <c r="J375" i="2"/>
  <c r="BK370" i="2"/>
  <c r="J359" i="2"/>
  <c r="BK348" i="2"/>
  <c r="J338" i="2"/>
  <c r="J326" i="2"/>
  <c r="BK322" i="2"/>
  <c r="J315" i="2"/>
  <c r="BK308" i="2"/>
  <c r="J296" i="2"/>
  <c r="J292" i="2"/>
  <c r="BK284" i="2"/>
  <c r="BK278" i="2"/>
  <c r="BK271" i="2"/>
  <c r="BK264" i="2"/>
  <c r="J257" i="2"/>
  <c r="J237" i="2"/>
  <c r="BK220" i="2"/>
  <c r="BK215" i="2"/>
  <c r="BK202" i="2"/>
  <c r="J197" i="2"/>
  <c r="J192" i="2"/>
  <c r="BK179" i="2"/>
  <c r="J170" i="2"/>
  <c r="BK167" i="2"/>
  <c r="BK158" i="2"/>
  <c r="J146" i="2"/>
  <c r="J418" i="2"/>
  <c r="BK412" i="2"/>
  <c r="J404" i="2"/>
  <c r="BK393" i="2"/>
  <c r="BK383" i="2"/>
  <c r="J371" i="2"/>
  <c r="BK357" i="2"/>
  <c r="BK352" i="2"/>
  <c r="BK336" i="2"/>
  <c r="J328" i="2"/>
  <c r="J318" i="2"/>
  <c r="BK312" i="2"/>
  <c r="J308" i="2"/>
  <c r="BK304" i="2"/>
  <c r="J298" i="2"/>
  <c r="J291" i="2"/>
  <c r="BK283" i="2"/>
  <c r="J275" i="2"/>
  <c r="BK265" i="2"/>
  <c r="BK256" i="2"/>
  <c r="BK247" i="2"/>
  <c r="BK240" i="2"/>
  <c r="BK235" i="2"/>
  <c r="BK221" i="2"/>
  <c r="BK209" i="2"/>
  <c r="J203" i="2"/>
  <c r="J196" i="2"/>
  <c r="J188" i="2"/>
  <c r="BK170" i="2"/>
  <c r="J159" i="2"/>
  <c r="J153" i="2"/>
  <c r="J144" i="2"/>
  <c r="BK404" i="2"/>
  <c r="BK394" i="2"/>
  <c r="J387" i="2"/>
  <c r="J381" i="2"/>
  <c r="J377" i="2"/>
  <c r="BK369" i="2"/>
  <c r="BK360" i="2"/>
  <c r="BK350" i="2"/>
  <c r="J345" i="2"/>
  <c r="J341" i="2"/>
  <c r="J335" i="2"/>
  <c r="BK268" i="2"/>
  <c r="BK260" i="2"/>
  <c r="J254" i="2"/>
  <c r="J245" i="2"/>
  <c r="J240" i="2"/>
  <c r="J234" i="2"/>
  <c r="BK226" i="2"/>
  <c r="J219" i="2"/>
  <c r="J213" i="2"/>
  <c r="BK203" i="2"/>
  <c r="BK197" i="2"/>
  <c r="BK190" i="2"/>
  <c r="BK178" i="2"/>
  <c r="J173" i="2"/>
  <c r="J158" i="2"/>
  <c r="BK147" i="2"/>
  <c r="BK208" i="2" l="1"/>
  <c r="J208" i="2"/>
  <c r="J102" i="2" s="1"/>
  <c r="R140" i="2"/>
  <c r="P150" i="2"/>
  <c r="T150" i="2"/>
  <c r="T160" i="2"/>
  <c r="R177" i="2"/>
  <c r="P182" i="2"/>
  <c r="BK200" i="2"/>
  <c r="J200" i="2" s="1"/>
  <c r="J101" i="2" s="1"/>
  <c r="R200" i="2"/>
  <c r="T208" i="2"/>
  <c r="BK228" i="2"/>
  <c r="J228" i="2"/>
  <c r="J105" i="2" s="1"/>
  <c r="R228" i="2"/>
  <c r="P238" i="2"/>
  <c r="BK252" i="2"/>
  <c r="J252" i="2" s="1"/>
  <c r="J107" i="2" s="1"/>
  <c r="BK262" i="2"/>
  <c r="J262" i="2"/>
  <c r="J108" i="2" s="1"/>
  <c r="T262" i="2"/>
  <c r="T281" i="2"/>
  <c r="T300" i="2"/>
  <c r="BK317" i="2"/>
  <c r="J317" i="2"/>
  <c r="J112" i="2" s="1"/>
  <c r="R317" i="2"/>
  <c r="P330" i="2"/>
  <c r="BK349" i="2"/>
  <c r="J349" i="2" s="1"/>
  <c r="J114" i="2" s="1"/>
  <c r="R349" i="2"/>
  <c r="P355" i="2"/>
  <c r="BK363" i="2"/>
  <c r="J363" i="2"/>
  <c r="J117" i="2" s="1"/>
  <c r="BK140" i="2"/>
  <c r="J140" i="2" s="1"/>
  <c r="J96" i="2" s="1"/>
  <c r="BK150" i="2"/>
  <c r="J150" i="2"/>
  <c r="J97" i="2" s="1"/>
  <c r="R150" i="2"/>
  <c r="P160" i="2"/>
  <c r="BK177" i="2"/>
  <c r="J177" i="2" s="1"/>
  <c r="J99" i="2" s="1"/>
  <c r="P177" i="2"/>
  <c r="T177" i="2"/>
  <c r="T182" i="2"/>
  <c r="T200" i="2"/>
  <c r="R208" i="2"/>
  <c r="P228" i="2"/>
  <c r="T228" i="2"/>
  <c r="R238" i="2"/>
  <c r="P252" i="2"/>
  <c r="T252" i="2"/>
  <c r="R262" i="2"/>
  <c r="P281" i="2"/>
  <c r="BK300" i="2"/>
  <c r="J300" i="2"/>
  <c r="J110" i="2" s="1"/>
  <c r="R300" i="2"/>
  <c r="P313" i="2"/>
  <c r="P317" i="2"/>
  <c r="BK330" i="2"/>
  <c r="J330" i="2"/>
  <c r="J113" i="2" s="1"/>
  <c r="T330" i="2"/>
  <c r="T349" i="2"/>
  <c r="R355" i="2"/>
  <c r="R363" i="2"/>
  <c r="T363" i="2"/>
  <c r="P368" i="2"/>
  <c r="P367" i="2"/>
  <c r="P140" i="2"/>
  <c r="T140" i="2"/>
  <c r="T139" i="2" s="1"/>
  <c r="BK160" i="2"/>
  <c r="J160" i="2" s="1"/>
  <c r="J98" i="2" s="1"/>
  <c r="R160" i="2"/>
  <c r="BK182" i="2"/>
  <c r="J182" i="2" s="1"/>
  <c r="J100" i="2" s="1"/>
  <c r="R182" i="2"/>
  <c r="P200" i="2"/>
  <c r="P208" i="2"/>
  <c r="BK238" i="2"/>
  <c r="J238" i="2" s="1"/>
  <c r="J106" i="2" s="1"/>
  <c r="T238" i="2"/>
  <c r="R252" i="2"/>
  <c r="P262" i="2"/>
  <c r="BK281" i="2"/>
  <c r="J281" i="2" s="1"/>
  <c r="J109" i="2" s="1"/>
  <c r="R281" i="2"/>
  <c r="P300" i="2"/>
  <c r="BK313" i="2"/>
  <c r="J313" i="2"/>
  <c r="J111" i="2" s="1"/>
  <c r="R313" i="2"/>
  <c r="T313" i="2"/>
  <c r="T317" i="2"/>
  <c r="R330" i="2"/>
  <c r="P349" i="2"/>
  <c r="BK355" i="2"/>
  <c r="J355" i="2"/>
  <c r="J115" i="2" s="1"/>
  <c r="T355" i="2"/>
  <c r="P363" i="2"/>
  <c r="BK368" i="2"/>
  <c r="J368" i="2" s="1"/>
  <c r="J119" i="2" s="1"/>
  <c r="R368" i="2"/>
  <c r="R367" i="2"/>
  <c r="T368" i="2"/>
  <c r="T367" i="2"/>
  <c r="BK225" i="2"/>
  <c r="J225" i="2"/>
  <c r="J103" i="2" s="1"/>
  <c r="BK361" i="2"/>
  <c r="J361" i="2" s="1"/>
  <c r="J116" i="2" s="1"/>
  <c r="BK419" i="2"/>
  <c r="J419" i="2"/>
  <c r="J120" i="2" s="1"/>
  <c r="J89" i="2"/>
  <c r="J132" i="2"/>
  <c r="F135" i="2"/>
  <c r="BF142" i="2"/>
  <c r="BF149" i="2"/>
  <c r="BF154" i="2"/>
  <c r="BF157" i="2"/>
  <c r="BF161" i="2"/>
  <c r="BF165" i="2"/>
  <c r="BF170" i="2"/>
  <c r="BF178" i="2"/>
  <c r="BF179" i="2"/>
  <c r="BF181" i="2"/>
  <c r="BF189" i="2"/>
  <c r="BF190" i="2"/>
  <c r="BF193" i="2"/>
  <c r="BF206" i="2"/>
  <c r="BF212" i="2"/>
  <c r="BF218" i="2"/>
  <c r="BF219" i="2"/>
  <c r="BF220" i="2"/>
  <c r="BF222" i="2"/>
  <c r="BF230" i="2"/>
  <c r="BF233" i="2"/>
  <c r="BF234" i="2"/>
  <c r="BF235" i="2"/>
  <c r="BF247" i="2"/>
  <c r="BF265" i="2"/>
  <c r="BF336" i="2"/>
  <c r="BF340" i="2"/>
  <c r="BF341" i="2"/>
  <c r="BF344" i="2"/>
  <c r="BF346" i="2"/>
  <c r="BF347" i="2"/>
  <c r="BF351" i="2"/>
  <c r="BF353" i="2"/>
  <c r="BF356" i="2"/>
  <c r="BF357" i="2"/>
  <c r="BF360" i="2"/>
  <c r="BF373" i="2"/>
  <c r="BF376" i="2"/>
  <c r="BF377" i="2"/>
  <c r="BF379" i="2"/>
  <c r="BF380" i="2"/>
  <c r="BF381" i="2"/>
  <c r="BF383" i="2"/>
  <c r="BF384" i="2"/>
  <c r="BF403" i="2"/>
  <c r="BF147" i="2"/>
  <c r="BF152" i="2"/>
  <c r="BF153" i="2"/>
  <c r="BF166" i="2"/>
  <c r="BF180" i="2"/>
  <c r="BF184" i="2"/>
  <c r="BF185" i="2"/>
  <c r="BF187" i="2"/>
  <c r="BF192" i="2"/>
  <c r="BF195" i="2"/>
  <c r="BF201" i="2"/>
  <c r="BF202" i="2"/>
  <c r="BF205" i="2"/>
  <c r="BF223" i="2"/>
  <c r="BF226" i="2"/>
  <c r="BF229" i="2"/>
  <c r="BF231" i="2"/>
  <c r="BF237" i="2"/>
  <c r="BF239" i="2"/>
  <c r="BF240" i="2"/>
  <c r="BF241" i="2"/>
  <c r="BF243" i="2"/>
  <c r="BF245" i="2"/>
  <c r="BF249" i="2"/>
  <c r="BF254" i="2"/>
  <c r="BF260" i="2"/>
  <c r="BF264" i="2"/>
  <c r="BF271" i="2"/>
  <c r="BF272" i="2"/>
  <c r="BF275" i="2"/>
  <c r="BF283" i="2"/>
  <c r="BF284" i="2"/>
  <c r="BF291" i="2"/>
  <c r="BF299" i="2"/>
  <c r="BF301" i="2"/>
  <c r="BF309" i="2"/>
  <c r="BF318" i="2"/>
  <c r="BF321" i="2"/>
  <c r="BF322" i="2"/>
  <c r="BF329" i="2"/>
  <c r="BF335" i="2"/>
  <c r="BF343" i="2"/>
  <c r="BF359" i="2"/>
  <c r="BF365" i="2"/>
  <c r="BF370" i="2"/>
  <c r="BF372" i="2"/>
  <c r="BF374" i="2"/>
  <c r="BF378" i="2"/>
  <c r="BF386" i="2"/>
  <c r="BF387" i="2"/>
  <c r="BF390" i="2"/>
  <c r="BF391" i="2"/>
  <c r="BF392" i="2"/>
  <c r="BF397" i="2"/>
  <c r="BF406" i="2"/>
  <c r="BF409" i="2"/>
  <c r="BF411" i="2"/>
  <c r="BF143" i="2"/>
  <c r="BF144" i="2"/>
  <c r="BF145" i="2"/>
  <c r="BF148" i="2"/>
  <c r="BF151" i="2"/>
  <c r="BF162" i="2"/>
  <c r="BF163" i="2"/>
  <c r="BF168" i="2"/>
  <c r="BF172" i="2"/>
  <c r="BF174" i="2"/>
  <c r="BF176" i="2"/>
  <c r="BF186" i="2"/>
  <c r="BF196" i="2"/>
  <c r="BF203" i="2"/>
  <c r="BF204" i="2"/>
  <c r="BF209" i="2"/>
  <c r="BF210" i="2"/>
  <c r="BF216" i="2"/>
  <c r="BF217" i="2"/>
  <c r="BF236" i="2"/>
  <c r="BF244" i="2"/>
  <c r="BF248" i="2"/>
  <c r="BF250" i="2"/>
  <c r="BF255" i="2"/>
  <c r="BF256" i="2"/>
  <c r="BF257" i="2"/>
  <c r="BF258" i="2"/>
  <c r="BF259" i="2"/>
  <c r="BF263" i="2"/>
  <c r="BF267" i="2"/>
  <c r="BF269" i="2"/>
  <c r="BF274" i="2"/>
  <c r="BF276" i="2"/>
  <c r="BF280" i="2"/>
  <c r="BF282" i="2"/>
  <c r="BF286" i="2"/>
  <c r="BF287" i="2"/>
  <c r="BF289" i="2"/>
  <c r="BF290" i="2"/>
  <c r="BF293" i="2"/>
  <c r="BF296" i="2"/>
  <c r="BF297" i="2"/>
  <c r="BF298" i="2"/>
  <c r="BF303" i="2"/>
  <c r="BF304" i="2"/>
  <c r="BF305" i="2"/>
  <c r="BF306" i="2"/>
  <c r="BF312" i="2"/>
  <c r="BF315" i="2"/>
  <c r="BF319" i="2"/>
  <c r="BF323" i="2"/>
  <c r="BF325" i="2"/>
  <c r="BF326" i="2"/>
  <c r="BF327" i="2"/>
  <c r="BF328" i="2"/>
  <c r="BF331" i="2"/>
  <c r="BF333" i="2"/>
  <c r="BF338" i="2"/>
  <c r="BF350" i="2"/>
  <c r="BF362" i="2"/>
  <c r="BF366" i="2"/>
  <c r="BF371" i="2"/>
  <c r="BF375" i="2"/>
  <c r="BF382" i="2"/>
  <c r="BF385" i="2"/>
  <c r="BF389" i="2"/>
  <c r="BF399" i="2"/>
  <c r="BF402" i="2"/>
  <c r="BF405" i="2"/>
  <c r="BF407" i="2"/>
  <c r="BF412" i="2"/>
  <c r="BF413" i="2"/>
  <c r="BF414" i="2"/>
  <c r="BF417" i="2"/>
  <c r="BF418" i="2"/>
  <c r="BF420" i="2"/>
  <c r="J90" i="2"/>
  <c r="BF141" i="2"/>
  <c r="BF146" i="2"/>
  <c r="BF155" i="2"/>
  <c r="BF156" i="2"/>
  <c r="BF158" i="2"/>
  <c r="BF159" i="2"/>
  <c r="BF164" i="2"/>
  <c r="BF167" i="2"/>
  <c r="BF169" i="2"/>
  <c r="BF171" i="2"/>
  <c r="BF173" i="2"/>
  <c r="BF175" i="2"/>
  <c r="BF183" i="2"/>
  <c r="BF188" i="2"/>
  <c r="BF191" i="2"/>
  <c r="BF194" i="2"/>
  <c r="BF197" i="2"/>
  <c r="BF198" i="2"/>
  <c r="BF199" i="2"/>
  <c r="BF207" i="2"/>
  <c r="BF211" i="2"/>
  <c r="BF213" i="2"/>
  <c r="BF214" i="2"/>
  <c r="BF215" i="2"/>
  <c r="BF221" i="2"/>
  <c r="BF224" i="2"/>
  <c r="BF232" i="2"/>
  <c r="BF242" i="2"/>
  <c r="BF246" i="2"/>
  <c r="BF251" i="2"/>
  <c r="BF253" i="2"/>
  <c r="BF261" i="2"/>
  <c r="BF266" i="2"/>
  <c r="BF268" i="2"/>
  <c r="BF270" i="2"/>
  <c r="BF273" i="2"/>
  <c r="BF277" i="2"/>
  <c r="BF278" i="2"/>
  <c r="BF279" i="2"/>
  <c r="BF285" i="2"/>
  <c r="BF288" i="2"/>
  <c r="BF292" i="2"/>
  <c r="BF294" i="2"/>
  <c r="BF295" i="2"/>
  <c r="BF302" i="2"/>
  <c r="BF307" i="2"/>
  <c r="BF308" i="2"/>
  <c r="BF310" i="2"/>
  <c r="BF311" i="2"/>
  <c r="BF314" i="2"/>
  <c r="BF316" i="2"/>
  <c r="BF320" i="2"/>
  <c r="BF324" i="2"/>
  <c r="BF332" i="2"/>
  <c r="BF334" i="2"/>
  <c r="BF337" i="2"/>
  <c r="BF339" i="2"/>
  <c r="BF342" i="2"/>
  <c r="BF345" i="2"/>
  <c r="BF348" i="2"/>
  <c r="BF352" i="2"/>
  <c r="BF354" i="2"/>
  <c r="BF358" i="2"/>
  <c r="BF364" i="2"/>
  <c r="BF369" i="2"/>
  <c r="BF388" i="2"/>
  <c r="BF393" i="2"/>
  <c r="BF394" i="2"/>
  <c r="BF395" i="2"/>
  <c r="BF396" i="2"/>
  <c r="BF398" i="2"/>
  <c r="BF400" i="2"/>
  <c r="BF401" i="2"/>
  <c r="BF404" i="2"/>
  <c r="BF408" i="2"/>
  <c r="BF410" i="2"/>
  <c r="BF415" i="2"/>
  <c r="BF416" i="2"/>
  <c r="F33" i="2"/>
  <c r="BB95" i="1" s="1"/>
  <c r="BB94" i="1" s="1"/>
  <c r="W31" i="1" s="1"/>
  <c r="F31" i="2"/>
  <c r="AZ95" i="1" s="1"/>
  <c r="AZ94" i="1" s="1"/>
  <c r="AV94" i="1" s="1"/>
  <c r="AK29" i="1" s="1"/>
  <c r="F34" i="2"/>
  <c r="BC95" i="1"/>
  <c r="BC94" i="1" s="1"/>
  <c r="W32" i="1" s="1"/>
  <c r="F35" i="2"/>
  <c r="BD95" i="1"/>
  <c r="BD94" i="1" s="1"/>
  <c r="W33" i="1" s="1"/>
  <c r="J31" i="2"/>
  <c r="AV95" i="1"/>
  <c r="T227" i="2" l="1"/>
  <c r="T138" i="2"/>
  <c r="P227" i="2"/>
  <c r="R139" i="2"/>
  <c r="P139" i="2"/>
  <c r="P138" i="2"/>
  <c r="AU95" i="1" s="1"/>
  <c r="AU94" i="1" s="1"/>
  <c r="R227" i="2"/>
  <c r="BK139" i="2"/>
  <c r="J139" i="2"/>
  <c r="J95" i="2" s="1"/>
  <c r="BK227" i="2"/>
  <c r="J227" i="2" s="1"/>
  <c r="J104" i="2" s="1"/>
  <c r="BK367" i="2"/>
  <c r="J367" i="2"/>
  <c r="J118" i="2" s="1"/>
  <c r="AX94" i="1"/>
  <c r="J32" i="2"/>
  <c r="AW95" i="1" s="1"/>
  <c r="AT95" i="1" s="1"/>
  <c r="W29" i="1"/>
  <c r="AY94" i="1"/>
  <c r="F32" i="2"/>
  <c r="BA95" i="1"/>
  <c r="BA94" i="1" s="1"/>
  <c r="AW94" i="1" s="1"/>
  <c r="AK30" i="1" s="1"/>
  <c r="R138" i="2" l="1"/>
  <c r="BK138" i="2"/>
  <c r="J138" i="2" s="1"/>
  <c r="J94" i="2" s="1"/>
  <c r="W30" i="1"/>
  <c r="AT94" i="1"/>
  <c r="J28" i="2" l="1"/>
  <c r="AG95" i="1"/>
  <c r="AG94" i="1"/>
  <c r="AK26" i="1"/>
  <c r="AK35" i="1" s="1"/>
  <c r="AN94" i="1" l="1"/>
  <c r="J37" i="2"/>
  <c r="AN95" i="1"/>
</calcChain>
</file>

<file path=xl/sharedStrings.xml><?xml version="1.0" encoding="utf-8"?>
<sst xmlns="http://schemas.openxmlformats.org/spreadsheetml/2006/main" count="4028" uniqueCount="1190">
  <si>
    <t>Export Komplet</t>
  </si>
  <si>
    <t/>
  </si>
  <si>
    <t>2.0</t>
  </si>
  <si>
    <t>ZAMOK</t>
  </si>
  <si>
    <t>False</t>
  </si>
  <si>
    <t>{55eb1596-b2a6-4e3e-9613-a956e193ad71}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</si>
  <si>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</si>
  <si>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</si>
  <si>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</si>
  <si>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</si>
  <si>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</si>
  <si>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</si>
  <si>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123-2019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</si>
  <si>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</si>
  <si>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</si>
  <si>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Prístavba viacúčelovej budovy č. 609, Udiča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</si>
  <si>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</si>
  <si>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</si>
  <si>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</si>
  <si>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</si>
  <si>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</si>
  <si>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</si>
  <si>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</si>
  <si>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Obec Udiča</t>
  </si>
  <si>
    <t>IČ DPH:</t>
  </si>
  <si>
    <t>Zhotoviteľ:</t>
  </si>
  <si>
    <t>Vyplň údaj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</si>
  <si>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</si>
  <si>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</si>
  <si>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</si>
  <si>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</si>
  <si>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</si>
  <si>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</si>
  <si>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</si>
  <si>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</si>
  <si>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</si>
  <si>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</si>
  <si>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</si>
  <si>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</si>
  <si>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</si>
  <si>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</si>
  <si>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</si>
  <si>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</si>
  <si>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</si>
  <si>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</si>
  <si>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</si>
  <si>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</si>
  <si>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</si>
  <si>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</si>
  <si>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</si>
  <si>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</si>
  <si>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</si>
  <si>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</si>
  <si>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</si>
  <si>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</si>
  <si>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</si>
  <si>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</si>
  <si>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</si>
  <si>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</si>
  <si>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</si>
  <si>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</si>
  <si>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</si>
  <si>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</si>
  <si>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</si>
  <si>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</si>
  <si>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</si>
  <si>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</si>
  <si>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</si>
  <si>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</si>
  <si>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</si>
  <si>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</si>
  <si>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</si>
  <si>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</si>
  <si>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</si>
  <si>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</si>
  <si>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</si>
  <si>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</si>
  <si>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</si>
  <si>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</si>
  <si>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</si>
  <si>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</si>
  <si>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</si>
  <si>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</si>
  <si>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</si>
  <si>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</si>
  <si>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</si>
  <si>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</si>
  <si>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</si>
  <si>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</si>
  <si>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</si>
  <si>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</si>
  <si>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</si>
  <si>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</si>
  <si>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</si>
  <si>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</si>
  <si>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</si>
  <si>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</si>
  <si>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</si>
  <si>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</si>
  <si>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</si>
  <si>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</si>
  <si>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</si>
  <si>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</si>
  <si>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</si>
  <si>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771 - Podlahy z dlaždíc</t>
  </si>
  <si>
    <t xml:space="preserve">    781 - Obklady</t>
  </si>
  <si>
    <t xml:space="preserve">    783 - Nátery</t>
  </si>
  <si>
    <t xml:space="preserve">    784 - Maľby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</si>
  <si>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</si>
  <si>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</si>
  <si>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</si>
  <si>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</si>
  <si>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</si>
  <si>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</si>
  <si>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</si>
  <si>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</si>
  <si>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</si>
  <si>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</si>
  <si>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</si>
  <si>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</si>
  <si>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</si>
  <si>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</si>
  <si>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</si>
  <si>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</si>
  <si>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</si>
  <si>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</si>
  <si>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</si>
  <si>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</si>
  <si>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121101111</t>
  </si>
  <si>
    <t>Odstránenie ornice s vodor. premiestn. na hromady, so zložením na vzdialenosť do 100 m a do 100m3</t>
  </si>
  <si>
    <t>m3</t>
  </si>
  <si>
    <t>4</t>
  </si>
  <si>
    <t>2</t>
  </si>
  <si>
    <t>1350613812</t>
  </si>
  <si>
    <t>130901121</t>
  </si>
  <si>
    <t>Búranie konštrukcií z prostého betónu neprekladaného kameňom vo vykopávkach</t>
  </si>
  <si>
    <t>-434192677</t>
  </si>
  <si>
    <t>3</t>
  </si>
  <si>
    <t>131201101</t>
  </si>
  <si>
    <t>Výkop nezapaženej jamy v hornine 3, do 100 m3</t>
  </si>
  <si>
    <t>127722010</t>
  </si>
  <si>
    <t>132201101</t>
  </si>
  <si>
    <t>Výkop ryhy do šírky 600 mm v horn.3 do 100 m3</t>
  </si>
  <si>
    <t>1711393398</t>
  </si>
  <si>
    <t>5</t>
  </si>
  <si>
    <t>132211101</t>
  </si>
  <si>
    <t>Hĺbenie rýh šírky do 600 mm v  hornine tr.3 súdržných - ručným náradím</t>
  </si>
  <si>
    <t>-1505385477</t>
  </si>
  <si>
    <t>6</t>
  </si>
  <si>
    <t>162201102</t>
  </si>
  <si>
    <t>Vodorovné premiestnenie výkopku z horniny 1-4 nad 20-50m</t>
  </si>
  <si>
    <t>-484285491</t>
  </si>
  <si>
    <t>7</t>
  </si>
  <si>
    <t>174101102</t>
  </si>
  <si>
    <t>Zásyp sypaninou v uzavretých priestoroch s urovnaním povrchu zásypu</t>
  </si>
  <si>
    <t>-1529400279</t>
  </si>
  <si>
    <t>8</t>
  </si>
  <si>
    <t>M</t>
  </si>
  <si>
    <t>583310000900.S</t>
  </si>
  <si>
    <t>Kamenivo ťažené hrubé frakcia 4-8 mm</t>
  </si>
  <si>
    <t>t</t>
  </si>
  <si>
    <t>587593373</t>
  </si>
  <si>
    <t>9</t>
  </si>
  <si>
    <t>175101102</t>
  </si>
  <si>
    <t>Obsyp potrubia sypaninou z vhodných hornín 1 až 4 s prehodením sypaniny</t>
  </si>
  <si>
    <t>-602131377</t>
  </si>
  <si>
    <t>Zakladanie</t>
  </si>
  <si>
    <t>10</t>
  </si>
  <si>
    <t>215901101</t>
  </si>
  <si>
    <t>Zhutnenie podložia z rastlej horniny 1 až 4 pod násypy, z hornina súdržných do 92 % PS a nesúdržných</t>
  </si>
  <si>
    <t>m2</t>
  </si>
  <si>
    <t>2123735016</t>
  </si>
  <si>
    <t>11</t>
  </si>
  <si>
    <t>272353111</t>
  </si>
  <si>
    <t>Debnenie kotevného otvoru s prierezom do 0,02 m2, hĺbky do 0,50 m</t>
  </si>
  <si>
    <t>ks</t>
  </si>
  <si>
    <t>-1193591702</t>
  </si>
  <si>
    <t>12</t>
  </si>
  <si>
    <t>273321312</t>
  </si>
  <si>
    <t>Betón základových dosiek, železový (bez výstuže), tr. C 20/25</t>
  </si>
  <si>
    <t>1811899171</t>
  </si>
  <si>
    <t>13</t>
  </si>
  <si>
    <t>273351217</t>
  </si>
  <si>
    <t>Debnenie stien základových dosiek, zhotovenie-tradičné</t>
  </si>
  <si>
    <t>1915645262</t>
  </si>
  <si>
    <t>14</t>
  </si>
  <si>
    <t>273351218</t>
  </si>
  <si>
    <t>Debnenie stien základových dosiek, odstránenie-tradičné</t>
  </si>
  <si>
    <t>-840814387</t>
  </si>
  <si>
    <t>15</t>
  </si>
  <si>
    <t>273362442</t>
  </si>
  <si>
    <t>Výstuž základových dosiek zo zvár. sietí KARI, priemer drôtu 8/8 mm, veľkosť oka 150x150 mm</t>
  </si>
  <si>
    <t>-736056480</t>
  </si>
  <si>
    <t>16</t>
  </si>
  <si>
    <t>274271303</t>
  </si>
  <si>
    <t>Murivo základových pásov (m3) PREMAC 50x30x25 s betónovou výplňou C 16/20 hr. 300 mm</t>
  </si>
  <si>
    <t>2124192008</t>
  </si>
  <si>
    <t>17</t>
  </si>
  <si>
    <t>274313612</t>
  </si>
  <si>
    <t>Betón základových pásov, prostý tr. C 20/25</t>
  </si>
  <si>
    <t>1753821844</t>
  </si>
  <si>
    <t>18</t>
  </si>
  <si>
    <t>274361821</t>
  </si>
  <si>
    <t>Výstuž základových pásov z ocele B500 (10505)</t>
  </si>
  <si>
    <t>-1845221687</t>
  </si>
  <si>
    <t>Zvislé a kompletné konštrukcie</t>
  </si>
  <si>
    <t>19</t>
  </si>
  <si>
    <t>311272631</t>
  </si>
  <si>
    <t>Murovanie stien nosných (m3) z tvárnic YTONG Start hr. 250 mm P4-550, na MVC a maltu YTONG (250x124x599)</t>
  </si>
  <si>
    <t>-922915245</t>
  </si>
  <si>
    <t>595310001730</t>
  </si>
  <si>
    <t>Tvárnica YTONG START P4-550, šxlxv 250x599x124 mm</t>
  </si>
  <si>
    <t>-1340260884</t>
  </si>
  <si>
    <t>21</t>
  </si>
  <si>
    <t>311272632</t>
  </si>
  <si>
    <t>Murovanie stien nosných (m3) z tvárnic YTONG Start hr. 300 mm P4-550, na MVC a maltu YTONG (300x124x599)</t>
  </si>
  <si>
    <t>-324784917</t>
  </si>
  <si>
    <t>22</t>
  </si>
  <si>
    <t>595310001740</t>
  </si>
  <si>
    <t>Tvárnica YTONG START P4-550, šxlxv 300x599x124 mm</t>
  </si>
  <si>
    <t>1431022033</t>
  </si>
  <si>
    <t>23</t>
  </si>
  <si>
    <t>312273166</t>
  </si>
  <si>
    <t>Murovanie stien výplňových (m3) z tvárnic YTONG Standard hr. 300 mm P2-400 PDK, na MVC a maltu YTONG (300x249x599)</t>
  </si>
  <si>
    <t>-254989879</t>
  </si>
  <si>
    <t>24</t>
  </si>
  <si>
    <t>595310000900</t>
  </si>
  <si>
    <t>Tvárnica YTONG STANDARD P2-400 PDK, šxlxv 300x599x249 mm</t>
  </si>
  <si>
    <t>-1793281000</t>
  </si>
  <si>
    <t>25</t>
  </si>
  <si>
    <t>317121151</t>
  </si>
  <si>
    <t>Montáž prekladu zo železobetónových prefabrikátov do pripravených rýh svetl. otvoru do 1050 mm</t>
  </si>
  <si>
    <t>-411570345</t>
  </si>
  <si>
    <t>26</t>
  </si>
  <si>
    <t>595360000070</t>
  </si>
  <si>
    <t>Preklad nosný YTONG NOP, lxšxv 1500x200x249 mm</t>
  </si>
  <si>
    <t>153690556</t>
  </si>
  <si>
    <t>27</t>
  </si>
  <si>
    <t>317165122</t>
  </si>
  <si>
    <t>Prekladový trámec YTONG šírky 150 mm, výšky 124 mm, dĺžky 1250 mm</t>
  </si>
  <si>
    <t>1469258395</t>
  </si>
  <si>
    <t>28</t>
  </si>
  <si>
    <t>317165221</t>
  </si>
  <si>
    <t>Nosný preklad YTONG šírky 300 mm, výšky 249 mm, dĺžky 1250 mm</t>
  </si>
  <si>
    <t>-958234922</t>
  </si>
  <si>
    <t>29</t>
  </si>
  <si>
    <t>317165222</t>
  </si>
  <si>
    <t>Nosný preklad YTONG šírky 300 mm, výšky 249 mm, dĺžky 1500 mm</t>
  </si>
  <si>
    <t>-1167873591</t>
  </si>
  <si>
    <t>30</t>
  </si>
  <si>
    <t>317165225</t>
  </si>
  <si>
    <t>Nosný preklad YTONG šírky 300 mm, výšky 249 mm, dĺžky 2250 mm</t>
  </si>
  <si>
    <t>894062127</t>
  </si>
  <si>
    <t>31</t>
  </si>
  <si>
    <t>342272154</t>
  </si>
  <si>
    <t>Murovanie priečok z tvárnic YTONG hr. 150 mm P2-500 hladkých, na MVC a maltu YTONG (150x249x599)</t>
  </si>
  <si>
    <t>1932430678</t>
  </si>
  <si>
    <t>32</t>
  </si>
  <si>
    <t>595310002200</t>
  </si>
  <si>
    <t>Tvárnica priečková YTONG KLASIK P2-500, šxlxv 150x599x249 mm</t>
  </si>
  <si>
    <t>918796486</t>
  </si>
  <si>
    <t>33</t>
  </si>
  <si>
    <t>342948112</t>
  </si>
  <si>
    <t>Ukotvenie priečok k murovaným konštrukciám priskrutkovaním</t>
  </si>
  <si>
    <t>m</t>
  </si>
  <si>
    <t>-1106161390</t>
  </si>
  <si>
    <t>34</t>
  </si>
  <si>
    <t>346244355</t>
  </si>
  <si>
    <t>Obmurovka kúpelňových vaní plôch rovných z pórobetónových tvárnic hrúbky 100 mm</t>
  </si>
  <si>
    <t>1437801092</t>
  </si>
  <si>
    <t>Vodorovné konštrukcie</t>
  </si>
  <si>
    <t>35</t>
  </si>
  <si>
    <t>417270250</t>
  </si>
  <si>
    <t>U profil YTONG 250x599x249 P4-500</t>
  </si>
  <si>
    <t>-520782939</t>
  </si>
  <si>
    <t>36</t>
  </si>
  <si>
    <t>417270300</t>
  </si>
  <si>
    <t>U profil YTONG 300x599x249 P4-500</t>
  </si>
  <si>
    <t>847891823</t>
  </si>
  <si>
    <t>37</t>
  </si>
  <si>
    <t>417321414</t>
  </si>
  <si>
    <t>Betón stužujúcich pásov a vencov železový tr. C 20/25</t>
  </si>
  <si>
    <t>-1969159906</t>
  </si>
  <si>
    <t>38</t>
  </si>
  <si>
    <t>417361821</t>
  </si>
  <si>
    <t>Výstuž stužujúcich pásov a vencov z betonárskej ocele B500 (10505)</t>
  </si>
  <si>
    <t>-634001268</t>
  </si>
  <si>
    <t>Úpravy povrchov, podlahy, osadenie</t>
  </si>
  <si>
    <t>39</t>
  </si>
  <si>
    <t>612403399</t>
  </si>
  <si>
    <t>Hrubá výplň rýh na stenách akoukoľvek maltou, akejkoľvek šírky ryhy</t>
  </si>
  <si>
    <t>1725556041</t>
  </si>
  <si>
    <t>40</t>
  </si>
  <si>
    <t>612425931</t>
  </si>
  <si>
    <t>Omietka vápenná vnútorného ostenia okenného alebo dverného štuková</t>
  </si>
  <si>
    <t>-628344186</t>
  </si>
  <si>
    <t>41</t>
  </si>
  <si>
    <t>612467172</t>
  </si>
  <si>
    <t>Vnútorná omietka stien CEMIX, strojné miešanie, ručné nanášanie, Vnútorný štuk jemný, ozn. 033 j, hr. 2 mm</t>
  </si>
  <si>
    <t>308423683</t>
  </si>
  <si>
    <t>42</t>
  </si>
  <si>
    <t>612481041</t>
  </si>
  <si>
    <t>Rohový profil z pozinkovaného plechu pre hrúbku tenkovrstvovej omietky 3 mm</t>
  </si>
  <si>
    <t>103953264</t>
  </si>
  <si>
    <t>43</t>
  </si>
  <si>
    <t>612481119</t>
  </si>
  <si>
    <t>Potiahnutie vnútorných stien sklotextilnou mriežkou s celoplošným prilepením</t>
  </si>
  <si>
    <t>-199721409</t>
  </si>
  <si>
    <t>44</t>
  </si>
  <si>
    <t>622468602</t>
  </si>
  <si>
    <t>Príprava vonkajšieho podkladu stien JUB Unigrund – farebný</t>
  </si>
  <si>
    <t>1415088558</t>
  </si>
  <si>
    <t>45</t>
  </si>
  <si>
    <t>622468692</t>
  </si>
  <si>
    <t>Vonkajšia omietka stien tenkovrstvová JUB, mramorová, Jubizol Kulirplast 2.0</t>
  </si>
  <si>
    <t>-264968490</t>
  </si>
  <si>
    <t>46</t>
  </si>
  <si>
    <t>622468704</t>
  </si>
  <si>
    <t>Vonkajšia omietka stien tenkovrstvová JUB, silikónová, Jubizol Silicone finish S, hladená, hr. 2 mm – farebná</t>
  </si>
  <si>
    <t>1792509269</t>
  </si>
  <si>
    <t>47</t>
  </si>
  <si>
    <t>622491504</t>
  </si>
  <si>
    <t>Fasádna farba akrylátová JUB REVITALcolor – farebná, dvojnásobná</t>
  </si>
  <si>
    <t>-231431170</t>
  </si>
  <si>
    <t>48</t>
  </si>
  <si>
    <t>625250155</t>
  </si>
  <si>
    <t>Doteplenie konštrukcie extrudovaným polystyrénom hr. 80 mm, lepený rámovo s prikotvením</t>
  </si>
  <si>
    <t>-346262278</t>
  </si>
  <si>
    <t>49</t>
  </si>
  <si>
    <t>625254508</t>
  </si>
  <si>
    <t>Kontaktný zatepľovací systém hr. 120 mm JUBIZOL EPS (biely EPS-F), skrutkovacie kotvy</t>
  </si>
  <si>
    <t>-109001666</t>
  </si>
  <si>
    <t>50</t>
  </si>
  <si>
    <t>631571003</t>
  </si>
  <si>
    <t>Násyp zo štrkopiesku 0-32 (pre spevnenie podkladu)</t>
  </si>
  <si>
    <t>-1477815619</t>
  </si>
  <si>
    <t>51</t>
  </si>
  <si>
    <t>632440118</t>
  </si>
  <si>
    <t>Anhydritový samonivelizačný poter, pevnosti v tlaku 20 MPa, hr. 50 mm</t>
  </si>
  <si>
    <t>686559252</t>
  </si>
  <si>
    <t>52</t>
  </si>
  <si>
    <t>642942111</t>
  </si>
  <si>
    <t>Osadenie oceľovej dverovej zárubne alebo rámu, plochy otvoru do 2,5 m2</t>
  </si>
  <si>
    <t>351692982</t>
  </si>
  <si>
    <t>53</t>
  </si>
  <si>
    <t>553310008800</t>
  </si>
  <si>
    <t>Zárubňa oceľová CgU šxvxhr 800x1970x160 mm P</t>
  </si>
  <si>
    <t>1859999488</t>
  </si>
  <si>
    <t>54</t>
  </si>
  <si>
    <t>553310008600</t>
  </si>
  <si>
    <t>Zárubňa oceľová CgU šxvxhr 700x1970x160 mm P</t>
  </si>
  <si>
    <t>-1098659652</t>
  </si>
  <si>
    <t>55</t>
  </si>
  <si>
    <t>553310009000</t>
  </si>
  <si>
    <t>Zárubňa oceľová CgU šxvxhr 900x1970x160 mm P</t>
  </si>
  <si>
    <t>-767723052</t>
  </si>
  <si>
    <t>Rúrové vedenie</t>
  </si>
  <si>
    <t>56</t>
  </si>
  <si>
    <t>894810000</t>
  </si>
  <si>
    <t>Montáž PP revíznej kanalizačnej šachty TEGRA, priemeru 425 mm do výšky šachty 2 m s plastovým poklopom</t>
  </si>
  <si>
    <t>1360603571</t>
  </si>
  <si>
    <t>57</t>
  </si>
  <si>
    <t>286610032200</t>
  </si>
  <si>
    <t>Šachtové dno prietočné DN 160x0°, ku kanalizačnej revíznej šachte TEGRA 425, PP, WAVIN</t>
  </si>
  <si>
    <t>-1593931171</t>
  </si>
  <si>
    <t>58</t>
  </si>
  <si>
    <t>286610044600</t>
  </si>
  <si>
    <t>Vlnovcová šachtová rúra kanalizačná TEGRA 425, dĺžka 2 m, PP, WAVIN</t>
  </si>
  <si>
    <t>-645206494</t>
  </si>
  <si>
    <t>59</t>
  </si>
  <si>
    <t>286620000800</t>
  </si>
  <si>
    <t>Plastový PP poklop pachotesný typ 425 s madlom na šachtovú rúru, WAVIN</t>
  </si>
  <si>
    <t>1657366057</t>
  </si>
  <si>
    <t>60</t>
  </si>
  <si>
    <t>286710035800</t>
  </si>
  <si>
    <t>Gumové tesnenie šachtovej rúry 425 ku kanalizačnej revíznej šachte TEGRA 425, WAVIN</t>
  </si>
  <si>
    <t>1481850792</t>
  </si>
  <si>
    <t>61</t>
  </si>
  <si>
    <t>894811005</t>
  </si>
  <si>
    <t>Osadenie plastovej žumpy pre obetónovanie objem 6000 l</t>
  </si>
  <si>
    <t>1123974156</t>
  </si>
  <si>
    <t>62</t>
  </si>
  <si>
    <t>286610049400</t>
  </si>
  <si>
    <t>Žumpy plastové valcové samonosné D 2100x1500 mm, objem 5000 l, PLASTPRODUKT</t>
  </si>
  <si>
    <t>612502739</t>
  </si>
  <si>
    <t>Ostatné konštrukcie a práce-búranie</t>
  </si>
  <si>
    <t>63</t>
  </si>
  <si>
    <t>941941041</t>
  </si>
  <si>
    <t>Montáž lešenia ľahkého pracovného radového s podlahami šírky nad 1,00 do 1,20 m, výšky do 10 m</t>
  </si>
  <si>
    <t>1872045904</t>
  </si>
  <si>
    <t>64</t>
  </si>
  <si>
    <t>941941291</t>
  </si>
  <si>
    <t>Príplatok za prvý a každý ďalší i začatý mesiac použitia lešenia ľahkého pracovného radového s podlahami šírky nad 1,00 do 1,20 m, výšky do 10 m</t>
  </si>
  <si>
    <t>673521712</t>
  </si>
  <si>
    <t>65</t>
  </si>
  <si>
    <t>941941841</t>
  </si>
  <si>
    <t>Demontáž lešenia ľahkého pracovného radového s podlahami šírky nad 1,00 do 1,20 m, výšky do 10 m</t>
  </si>
  <si>
    <t>1831196272</t>
  </si>
  <si>
    <t>66</t>
  </si>
  <si>
    <t>941955001</t>
  </si>
  <si>
    <t>Lešenie ľahké pracovné pomocné, s výškou lešeňovej podlahy do 1,20 m</t>
  </si>
  <si>
    <t>684930581</t>
  </si>
  <si>
    <t>67</t>
  </si>
  <si>
    <t>953945311</t>
  </si>
  <si>
    <t>Hliníkový soklový profil šírky 123 mm</t>
  </si>
  <si>
    <t>-2103128713</t>
  </si>
  <si>
    <t>68</t>
  </si>
  <si>
    <t>953945351</t>
  </si>
  <si>
    <t>Hliníkový rohový ochranný profil s integrovanou mriežkou</t>
  </si>
  <si>
    <t>-964061508</t>
  </si>
  <si>
    <t>69</t>
  </si>
  <si>
    <t>953997762</t>
  </si>
  <si>
    <t>JUBIZOL okenný a dverový dilatačný profil s tesniacou páskou US8 (plastový)</t>
  </si>
  <si>
    <t>-1101219204</t>
  </si>
  <si>
    <t>70</t>
  </si>
  <si>
    <t>967021112</t>
  </si>
  <si>
    <t>Prikresanie rovných ostení bez odstupu po hrubom vybúraní otvorov v murive kamennom,  -0,07500t</t>
  </si>
  <si>
    <t>1006139058</t>
  </si>
  <si>
    <t>71</t>
  </si>
  <si>
    <t>971033651</t>
  </si>
  <si>
    <t>Vybúranie otvorov v murive tehl. plochy do 4 m2 hr. do 600 mm,  -1,87500t</t>
  </si>
  <si>
    <t>-1955629037</t>
  </si>
  <si>
    <t>72</t>
  </si>
  <si>
    <t>973031151</t>
  </si>
  <si>
    <t>Vysekanie v murive z tehál výklenkov pohľadovej plochy väčších než 0,25 m2,  -1,80000t</t>
  </si>
  <si>
    <t>-660688828</t>
  </si>
  <si>
    <t>73</t>
  </si>
  <si>
    <t>973031325</t>
  </si>
  <si>
    <t>Vysekanie kapsy z tehál plochy do 0,10 m2, hl. do 300 mm,  -0,03100t</t>
  </si>
  <si>
    <t>-1213584916</t>
  </si>
  <si>
    <t>74</t>
  </si>
  <si>
    <t>973031616</t>
  </si>
  <si>
    <t>Vysekanie kapsy pre klátiky a krabice, veľkosti do 100x100x50 mm,  -0,00100t</t>
  </si>
  <si>
    <t>1427060437</t>
  </si>
  <si>
    <t>75</t>
  </si>
  <si>
    <t>974031142</t>
  </si>
  <si>
    <t>Vysekávanie rýh v akomkoľvek murive tehlovom na akúkoľvek maltu do hĺbky 70 mm a š. do 70 mm,  -0,00900t</t>
  </si>
  <si>
    <t>-1574894201</t>
  </si>
  <si>
    <t>76</t>
  </si>
  <si>
    <t>974032871</t>
  </si>
  <si>
    <t>Vytváranie drážok ručným drážkovačom v nepálených pórobetónových tvárniciach hĺbky do 30 mm, š. do 30 mm,  -0,00045t</t>
  </si>
  <si>
    <t>-25024513</t>
  </si>
  <si>
    <t>77</t>
  </si>
  <si>
    <t>979082111</t>
  </si>
  <si>
    <t>Vnútrostavenisková doprava sutiny a vybúraných hmôt do 10 m</t>
  </si>
  <si>
    <t>1785135803</t>
  </si>
  <si>
    <t>78</t>
  </si>
  <si>
    <t>981011415</t>
  </si>
  <si>
    <t>Demolácia budov postupným rozoberaním z tehál, kameňa s podielom konštrukcií do 30%,  -0,57000t</t>
  </si>
  <si>
    <t>1162354323</t>
  </si>
  <si>
    <t>99</t>
  </si>
  <si>
    <t>Presun hmôt HSV</t>
  </si>
  <si>
    <t>79</t>
  </si>
  <si>
    <t>998011001</t>
  </si>
  <si>
    <t>Presun hmôt pre budovy (801, 803, 812), zvislá konštr. z tehál, tvárnic, z kovu výšky do 6 m</t>
  </si>
  <si>
    <t>-657435299</t>
  </si>
  <si>
    <t>PSV</t>
  </si>
  <si>
    <t>Práce a dodávky PSV</t>
  </si>
  <si>
    <t>711</t>
  </si>
  <si>
    <t>Izolácie proti vode a vlhkosti</t>
  </si>
  <si>
    <t>80</t>
  </si>
  <si>
    <t>711111001</t>
  </si>
  <si>
    <t>Zhotovenie izolácie proti zemnej vlhkosti vodorovná náterom penetračným za studena</t>
  </si>
  <si>
    <t>89190794</t>
  </si>
  <si>
    <t>81</t>
  </si>
  <si>
    <t>246170000900</t>
  </si>
  <si>
    <t>Lak asfaltový ALP-PENETRAL SN v sudoch</t>
  </si>
  <si>
    <t>133819392</t>
  </si>
  <si>
    <t>82</t>
  </si>
  <si>
    <t>711112001</t>
  </si>
  <si>
    <t>Zhotovenie  izolácie proti zemnej vlhkosti zvislá penetračným náterom za studena</t>
  </si>
  <si>
    <t>945795392</t>
  </si>
  <si>
    <t>83</t>
  </si>
  <si>
    <t>-671975208</t>
  </si>
  <si>
    <t>84</t>
  </si>
  <si>
    <t>711141559</t>
  </si>
  <si>
    <t>Zhotovenie  izolácie proti zemnej vlhkosti a tlakovej vode vodorovná NAIP pritavením</t>
  </si>
  <si>
    <t>-1075734035</t>
  </si>
  <si>
    <t>85</t>
  </si>
  <si>
    <t>628310001000</t>
  </si>
  <si>
    <t>Pás asfaltový HYDROBIT V 60 S 35 pre spodné vrstvy hydroizolačných systémov, ICOPAL</t>
  </si>
  <si>
    <t>622162654</t>
  </si>
  <si>
    <t>86</t>
  </si>
  <si>
    <t>711142559</t>
  </si>
  <si>
    <t>Zhotovenie  izolácie proti zemnej vlhkosti a tlakovej vode zvislá NAIP pritavením</t>
  </si>
  <si>
    <t>-2048755684</t>
  </si>
  <si>
    <t>87</t>
  </si>
  <si>
    <t>-317056851</t>
  </si>
  <si>
    <t>88</t>
  </si>
  <si>
    <t>998711101</t>
  </si>
  <si>
    <t>Presun hmôt pre izoláciu proti vode v objektoch výšky do 6 m</t>
  </si>
  <si>
    <t>687930456</t>
  </si>
  <si>
    <t>713</t>
  </si>
  <si>
    <t>Izolácie tepelné</t>
  </si>
  <si>
    <t>89</t>
  </si>
  <si>
    <t>713111121</t>
  </si>
  <si>
    <t>Montáž tepelnej izolácie stropov rovných minerálnou vlnou, spodkom s úpravou viazacím drôtom</t>
  </si>
  <si>
    <t>-658810866</t>
  </si>
  <si>
    <t>90</t>
  </si>
  <si>
    <t>631640001300</t>
  </si>
  <si>
    <t>Pás ISOVER DOMO PLUS 16, 160x1200x8400 mm, izolácia zo sklenej vlny vhodná pre šikmé strechy, podkrovia, stropy a ľahké podlahy</t>
  </si>
  <si>
    <t>1300480121</t>
  </si>
  <si>
    <t>91</t>
  </si>
  <si>
    <t>713120010</t>
  </si>
  <si>
    <t>Zakrývanie tepelnej izolácie podláh fóliou</t>
  </si>
  <si>
    <t>1441775070</t>
  </si>
  <si>
    <t>92</t>
  </si>
  <si>
    <t>283230011400</t>
  </si>
  <si>
    <t>Krycia PE fólia hr. 0,12 mm, š. 2 m, pre podlahové vykurovanie, balenie 100 m2, UNIVENTA</t>
  </si>
  <si>
    <t>2135784476</t>
  </si>
  <si>
    <t>93</t>
  </si>
  <si>
    <t>713122111</t>
  </si>
  <si>
    <t>Montáž tepelnej izolácie podláh polystyrénom, kladeným voľne v jednej vrstve</t>
  </si>
  <si>
    <t>-1995023628</t>
  </si>
  <si>
    <t>94</t>
  </si>
  <si>
    <t>283720007900</t>
  </si>
  <si>
    <t>Doska EPS 100S hr. 80 mm, na zateplenie podláh a plochých striech, ISOVER</t>
  </si>
  <si>
    <t>1383986030</t>
  </si>
  <si>
    <t>95</t>
  </si>
  <si>
    <t>713132111</t>
  </si>
  <si>
    <t>Montáž tepelnej izolácie stien polystyrénom, pribitím na konštrukciu</t>
  </si>
  <si>
    <t>1181879679</t>
  </si>
  <si>
    <t>96</t>
  </si>
  <si>
    <t>283720007700</t>
  </si>
  <si>
    <t>Doska EPS 100S hr. 50 mm, na zateplenie podláh a plochých striech, ISOVER</t>
  </si>
  <si>
    <t>-1979103786</t>
  </si>
  <si>
    <t>97</t>
  </si>
  <si>
    <t>713191221</t>
  </si>
  <si>
    <t>Izolácie tepelné obloženie stien páskami do výšky 100 mm</t>
  </si>
  <si>
    <t>-1355765583</t>
  </si>
  <si>
    <t>98</t>
  </si>
  <si>
    <t>713482111</t>
  </si>
  <si>
    <t>Montáž trubíc z PE, hr.do 10 mm,vnút.priemer do 38 mm</t>
  </si>
  <si>
    <t>246061655</t>
  </si>
  <si>
    <t>283310001400</t>
  </si>
  <si>
    <t>Izolačná PE trubica TUBOLIT DG 25x9 mm (d potrubia x hr. izolácie), nadrezaná, AZ FLEX</t>
  </si>
  <si>
    <t>1141869724</t>
  </si>
  <si>
    <t>100</t>
  </si>
  <si>
    <t>283310001200</t>
  </si>
  <si>
    <t>Izolačná PE trubica TUBOLIT DG 20x9 mm (d potrubia x hr. izolácie), nadrezaná, AZ FLEX</t>
  </si>
  <si>
    <t>-282236115</t>
  </si>
  <si>
    <t>101</t>
  </si>
  <si>
    <t>998713101</t>
  </si>
  <si>
    <t>Presun hmôt pre izolácie tepelné v objektoch výšky do 6 m</t>
  </si>
  <si>
    <t>2124060038</t>
  </si>
  <si>
    <t>721</t>
  </si>
  <si>
    <t>Zdravotechnika - vnútorná kanalizácia</t>
  </si>
  <si>
    <t>102</t>
  </si>
  <si>
    <t>721171109</t>
  </si>
  <si>
    <t>Potrubie z PVC - U odpadové ležaté hrdlové D 110 mm</t>
  </si>
  <si>
    <t>1752282605</t>
  </si>
  <si>
    <t>103</t>
  </si>
  <si>
    <t>721171112</t>
  </si>
  <si>
    <t>Potrubie z PVC - U odpadové ležaté hrdlové D 160 mm</t>
  </si>
  <si>
    <t>1506733789</t>
  </si>
  <si>
    <t>104</t>
  </si>
  <si>
    <t>721172109</t>
  </si>
  <si>
    <t>Potrubie z PVC - U odpadové zvislé hrdlové Dxt 110x2,2 mm</t>
  </si>
  <si>
    <t>1734866450</t>
  </si>
  <si>
    <t>105</t>
  </si>
  <si>
    <t>721173205</t>
  </si>
  <si>
    <t>Potrubie z PVC - U odpadné pripájacie D 50 mm</t>
  </si>
  <si>
    <t>1164055849</t>
  </si>
  <si>
    <t>106</t>
  </si>
  <si>
    <t>721194105</t>
  </si>
  <si>
    <t>Zriadenie prípojky na potrubí vyvedenie a upevnenie odpadových výpustiek D 50 mm</t>
  </si>
  <si>
    <t>-283701564</t>
  </si>
  <si>
    <t>107</t>
  </si>
  <si>
    <t>721194109</t>
  </si>
  <si>
    <t>Zriadenie prípojky na potrubí vyvedenie a upevnenie odpadových výpustiek D 110 mm</t>
  </si>
  <si>
    <t>-908834092</t>
  </si>
  <si>
    <t>108</t>
  </si>
  <si>
    <t>721274103</t>
  </si>
  <si>
    <t>Ventilačná hlavica strešná plastová DN 100</t>
  </si>
  <si>
    <t>-740448293</t>
  </si>
  <si>
    <t>109</t>
  </si>
  <si>
    <t>721290111</t>
  </si>
  <si>
    <t>Ostatné - skúška tesnosti kanalizácie v objektoch vodou do DN 125</t>
  </si>
  <si>
    <t>1663859212</t>
  </si>
  <si>
    <t>110</t>
  </si>
  <si>
    <t>998721101</t>
  </si>
  <si>
    <t>Presun hmôt pre vnútornú kanalizáciu v objektoch výšky do 6 m</t>
  </si>
  <si>
    <t>-1377704893</t>
  </si>
  <si>
    <t>722</t>
  </si>
  <si>
    <t>Zdravotechnika - vnútorný vodovod</t>
  </si>
  <si>
    <t>111</t>
  </si>
  <si>
    <t>722172110</t>
  </si>
  <si>
    <t>Potrubie z plastických rúr PP-R Dxt 16x2.2 mm - PN16, polyfúznym zváraním</t>
  </si>
  <si>
    <t>-1063506633</t>
  </si>
  <si>
    <t>112</t>
  </si>
  <si>
    <t>722172111</t>
  </si>
  <si>
    <t>Potrubie z plastických rúr PP-R Dxt 20x2.8 mm - PN16, polyfúznym zváraním</t>
  </si>
  <si>
    <t>-1756201257</t>
  </si>
  <si>
    <t>113</t>
  </si>
  <si>
    <t>722190401</t>
  </si>
  <si>
    <t>Vyvedenie a upevnenie výpustky DN 15</t>
  </si>
  <si>
    <t>1261812786</t>
  </si>
  <si>
    <t>114</t>
  </si>
  <si>
    <t>722221010</t>
  </si>
  <si>
    <t>Montáž guľového kohúta závitového priameho pre vodu G 1/2</t>
  </si>
  <si>
    <t>1994251060</t>
  </si>
  <si>
    <t>115</t>
  </si>
  <si>
    <t>551110013700</t>
  </si>
  <si>
    <t>Guľový uzáver pre vodu Perfecta, 1/2" FF, páčka, niklovaná mosadz, FIV.8363</t>
  </si>
  <si>
    <t>-957588417</t>
  </si>
  <si>
    <t>116</t>
  </si>
  <si>
    <t>722221020</t>
  </si>
  <si>
    <t>Montáž guľového kohúta závitového priameho pre vodu G 1</t>
  </si>
  <si>
    <t>-621202464</t>
  </si>
  <si>
    <t>117</t>
  </si>
  <si>
    <t>551110013900</t>
  </si>
  <si>
    <t>Guľový uzáver pre vodu Perfecta, 1" FF, páčka, niklovaná mosadz, FIV.8363</t>
  </si>
  <si>
    <t>-1334662899</t>
  </si>
  <si>
    <t>118</t>
  </si>
  <si>
    <t>722221070</t>
  </si>
  <si>
    <t>Montáž guľového kohúta závitového rohového pre vodu G 1/2</t>
  </si>
  <si>
    <t>-27338495</t>
  </si>
  <si>
    <t>119</t>
  </si>
  <si>
    <t>551110007700</t>
  </si>
  <si>
    <t>Guľový uzáver pre vodu rohový, 1/2" FF, motýľ, séria 59, niklovaná mosadz, IVAR.59</t>
  </si>
  <si>
    <t>-123672036</t>
  </si>
  <si>
    <t>120</t>
  </si>
  <si>
    <t>722221315</t>
  </si>
  <si>
    <t>Montáž spätnej klapky závitovej pre vodu G 1</t>
  </si>
  <si>
    <t>-815424004</t>
  </si>
  <si>
    <t>121</t>
  </si>
  <si>
    <t>551190001000</t>
  </si>
  <si>
    <t>Spätná klapka vodorovná Clapet, 1" FF, mäkké tesnenie na disku, mosadz, FIV.08406</t>
  </si>
  <si>
    <t>-1373111597</t>
  </si>
  <si>
    <t>122</t>
  </si>
  <si>
    <t>722221370</t>
  </si>
  <si>
    <t>Montáž vodovodného filtra závitového G 1</t>
  </si>
  <si>
    <t>204649348</t>
  </si>
  <si>
    <t>123</t>
  </si>
  <si>
    <t>422010003100</t>
  </si>
  <si>
    <t>Filter závitový, 1"FF, PN 20, 400 µm, Kv 11,08, mosadz CW617N, FIV.08412</t>
  </si>
  <si>
    <t>481198554</t>
  </si>
  <si>
    <t>124</t>
  </si>
  <si>
    <t>722221395</t>
  </si>
  <si>
    <t>Montáž odlučovača nečistôt závitového G 1</t>
  </si>
  <si>
    <t>1541766821</t>
  </si>
  <si>
    <t>125</t>
  </si>
  <si>
    <t>11032</t>
  </si>
  <si>
    <t>XStream Clean G1"F</t>
  </si>
  <si>
    <t>-634294396</t>
  </si>
  <si>
    <t>126</t>
  </si>
  <si>
    <t>722290226</t>
  </si>
  <si>
    <t>Tlaková skúška vodovodného potrubia závitového do DN 50</t>
  </si>
  <si>
    <t>-1055941740</t>
  </si>
  <si>
    <t>127</t>
  </si>
  <si>
    <t>722290234</t>
  </si>
  <si>
    <t>Prepláchnutie a dezinfekcia vodovodného potrubia do DN 80</t>
  </si>
  <si>
    <t>-988609915</t>
  </si>
  <si>
    <t>128</t>
  </si>
  <si>
    <t>998722101</t>
  </si>
  <si>
    <t>Presun hmôt pre vnútorný vodovod v objektoch výšky do 6 m</t>
  </si>
  <si>
    <t>-344487890</t>
  </si>
  <si>
    <t>725</t>
  </si>
  <si>
    <t>Zdravotechnika - zariaďovacie predmety</t>
  </si>
  <si>
    <t>129</t>
  </si>
  <si>
    <t>725129201</t>
  </si>
  <si>
    <t>Montáž pisoáru keramického bez splachovacej nádrže</t>
  </si>
  <si>
    <t>952045621</t>
  </si>
  <si>
    <t>130</t>
  </si>
  <si>
    <t>642510000500</t>
  </si>
  <si>
    <t>Pisoár KORINT, rozmer 360x305x470 mm, keramika, JIKA</t>
  </si>
  <si>
    <t>-400236011</t>
  </si>
  <si>
    <t>131</t>
  </si>
  <si>
    <t>725149701</t>
  </si>
  <si>
    <t>Montáž predstenového systému záchodov do masívnej murovanej konštrukcie</t>
  </si>
  <si>
    <t>479467859</t>
  </si>
  <si>
    <t>132</t>
  </si>
  <si>
    <t>552370001400</t>
  </si>
  <si>
    <t>Predstenový systém Kombifix pre závesné WC, výška 1080 mm s podomietkovou splachovacou nádržou Sigma 12, plast, GEBERIT</t>
  </si>
  <si>
    <t>-1847547585</t>
  </si>
  <si>
    <t>133</t>
  </si>
  <si>
    <t>725149720</t>
  </si>
  <si>
    <t>Montáž záchodu do predstenového systému</t>
  </si>
  <si>
    <t>-1314667252</t>
  </si>
  <si>
    <t>134</t>
  </si>
  <si>
    <t>642360000500</t>
  </si>
  <si>
    <t>Misa záchodová keramická závesná REKORD, rozmer 360x520x350 mm, 6 l, s hlbokým splachovaním, so splachovacím okruhom, KOLO</t>
  </si>
  <si>
    <t>896506965</t>
  </si>
  <si>
    <t>135</t>
  </si>
  <si>
    <t>725219401</t>
  </si>
  <si>
    <t>Montáž umývadla keramického na skrutky do muriva, bez výtokovej armatúry</t>
  </si>
  <si>
    <t>1585629685</t>
  </si>
  <si>
    <t>136</t>
  </si>
  <si>
    <t>642110006200</t>
  </si>
  <si>
    <t>Umývadlo keramické ZETA-60, rozmer 470x600x205 mm, biela, JIKA</t>
  </si>
  <si>
    <t>-8674467</t>
  </si>
  <si>
    <t>137</t>
  </si>
  <si>
    <t>137017</t>
  </si>
  <si>
    <t>Bezbariérové umy´vadlo Geberit Selnova Comfort  500.188.01.1</t>
  </si>
  <si>
    <t>677055773</t>
  </si>
  <si>
    <t>138</t>
  </si>
  <si>
    <t>725291112</t>
  </si>
  <si>
    <t>Montáž záchodového sedadla s poklopom</t>
  </si>
  <si>
    <t>-551749068</t>
  </si>
  <si>
    <t>139</t>
  </si>
  <si>
    <t>554330001140</t>
  </si>
  <si>
    <t>Záchodové sedadlo Rekord WC, mäkké z termoplastu, plastové závesy s pozvoľným sklápaním, GEBERIT KOLO</t>
  </si>
  <si>
    <t>58621179</t>
  </si>
  <si>
    <t>140</t>
  </si>
  <si>
    <t>725291114</t>
  </si>
  <si>
    <t>Montáž doplnkov zariadení kúpeľní a záchodov, madlá</t>
  </si>
  <si>
    <t>633784552</t>
  </si>
  <si>
    <t>141</t>
  </si>
  <si>
    <t>SLZM 03SDX Nerezové madlo sklopné, dĺžka 830 mm, povrch matný</t>
  </si>
  <si>
    <t>435791948</t>
  </si>
  <si>
    <t>142</t>
  </si>
  <si>
    <t>725829601</t>
  </si>
  <si>
    <t>Montáž batérie umývadlovej a drezovej stojankovej, pákovej alebo klasickej s mechanickým ovládaním</t>
  </si>
  <si>
    <t>1417860776</t>
  </si>
  <si>
    <t>143</t>
  </si>
  <si>
    <t>551450003500</t>
  </si>
  <si>
    <t>Batéria umývadlová nástenná páková Dino, výtokové rameno 210 mm, rozteč 100 mm, chróm, JIKA</t>
  </si>
  <si>
    <t>182904439</t>
  </si>
  <si>
    <t>144</t>
  </si>
  <si>
    <t>725869302</t>
  </si>
  <si>
    <t>Montáž zápachovej uzávierky pre zariaďovacie predmety, umývadlovej do D 50 mm (podomietková)</t>
  </si>
  <si>
    <t>1355420244</t>
  </si>
  <si>
    <t>145</t>
  </si>
  <si>
    <t>551620005600.S</t>
  </si>
  <si>
    <t>Zápachová uzávierka - sifón pre umývadlá DN 50</t>
  </si>
  <si>
    <t>-749405020</t>
  </si>
  <si>
    <t>146</t>
  </si>
  <si>
    <t>998725101</t>
  </si>
  <si>
    <t>Presun hmôt pre zariaďovacie predmety v objektoch výšky do 6 m</t>
  </si>
  <si>
    <t>1004110481</t>
  </si>
  <si>
    <t>762</t>
  </si>
  <si>
    <t>Konštrukcie tesárske</t>
  </si>
  <si>
    <t>147</t>
  </si>
  <si>
    <t>762311103</t>
  </si>
  <si>
    <t>Montáž kotevných želiez, príložiek, pätiek, ťahadiel, s pripojením k drevenej konštrukcii</t>
  </si>
  <si>
    <t>-1996762837</t>
  </si>
  <si>
    <t>148</t>
  </si>
  <si>
    <t>311720001200</t>
  </si>
  <si>
    <t>Tyč závitová M 20 mm, dĺ. 1 m, norma DIN 975, pevnostná trieda 4.8, zinkovaná, KOELNER</t>
  </si>
  <si>
    <t>-2065996485</t>
  </si>
  <si>
    <t>149</t>
  </si>
  <si>
    <t>311990002700</t>
  </si>
  <si>
    <t>Chemická kotva MKT VME 385 ml + 1 dýza, ALLMEDIA</t>
  </si>
  <si>
    <t>-1917885684</t>
  </si>
  <si>
    <t>150</t>
  </si>
  <si>
    <t>762333120</t>
  </si>
  <si>
    <t>Montáž viazaných konštrukcií krovov striech nepravidelného pôdorysu z reziva plochy 120 - 224 cm2</t>
  </si>
  <si>
    <t>-858739870</t>
  </si>
  <si>
    <t>151</t>
  </si>
  <si>
    <t>762333130</t>
  </si>
  <si>
    <t>Montáž viazaných konštrukcií krovov striech nepravidelného pôdorysu z reziva plochy 224 - 288 cm2</t>
  </si>
  <si>
    <t>1073007784</t>
  </si>
  <si>
    <t>152</t>
  </si>
  <si>
    <t>605120003300</t>
  </si>
  <si>
    <t>Hranoly zo smreku neopracované hranené akosť II hr. 120 mm, š. 120, 140, 180 mm</t>
  </si>
  <si>
    <t>337981047</t>
  </si>
  <si>
    <t>153</t>
  </si>
  <si>
    <t>762341004</t>
  </si>
  <si>
    <t>Montáž debnenia jednoduchých striech, na krokvy a kontralaty z dosiek na zraz</t>
  </si>
  <si>
    <t>167862396</t>
  </si>
  <si>
    <t>154</t>
  </si>
  <si>
    <t>605110000500.S</t>
  </si>
  <si>
    <t>Dosky a fošne zo smreku neopracované neomietané akosť I hr. 24-32 mm, š. 170-240 mm</t>
  </si>
  <si>
    <t>-1545464885</t>
  </si>
  <si>
    <t>155</t>
  </si>
  <si>
    <t>762341251</t>
  </si>
  <si>
    <t>Montáž kontralát pre sklon do 22°</t>
  </si>
  <si>
    <t>-100464797</t>
  </si>
  <si>
    <t>156</t>
  </si>
  <si>
    <t>605120002800</t>
  </si>
  <si>
    <t>Hranoly z mäkkého reziva neopracované nehranené akosť II, prierez 25-100 cm2</t>
  </si>
  <si>
    <t>213106715</t>
  </si>
  <si>
    <t>157</t>
  </si>
  <si>
    <t>762395000</t>
  </si>
  <si>
    <t>Spojovacie prostriedky pre viazané konštrukcie krovov, debnenie a laťovanie, nadstrešné konštr., spádové kliny - svorky, dosky, klince, pásová oceľ, vruty</t>
  </si>
  <si>
    <t>2024617193</t>
  </si>
  <si>
    <t>158</t>
  </si>
  <si>
    <t>998762102</t>
  </si>
  <si>
    <t>Presun hmôt pre konštrukcie tesárske v objektoch výšky do 12 m</t>
  </si>
  <si>
    <t>-112681708</t>
  </si>
  <si>
    <t>763</t>
  </si>
  <si>
    <t>Konštrukcie - drevostavby</t>
  </si>
  <si>
    <t>159</t>
  </si>
  <si>
    <t>763138212</t>
  </si>
  <si>
    <t>Podhľad SDK Rigips RBI 12.5 mm závesný, jednoúrovňová oceľová podkonštrukcia CD</t>
  </si>
  <si>
    <t>2074106128</t>
  </si>
  <si>
    <t>160</t>
  </si>
  <si>
    <t>763190010</t>
  </si>
  <si>
    <t>Úprava spojov medzi SDK konštrukciou a murivom, betónovou konštrukciou prepáskovaním a pretmelením</t>
  </si>
  <si>
    <t>-2030170211</t>
  </si>
  <si>
    <t>161</t>
  </si>
  <si>
    <t>998763301</t>
  </si>
  <si>
    <t>Presun hmôt pre sádrokartónové konštrukcie v objektoch výšky do 7 m</t>
  </si>
  <si>
    <t>-219967582</t>
  </si>
  <si>
    <t>764</t>
  </si>
  <si>
    <t>Konštrukcie klampiarske</t>
  </si>
  <si>
    <t>162</t>
  </si>
  <si>
    <t>764173101</t>
  </si>
  <si>
    <t>Strešná krytina Maslen Škridplech, sklon strechy do 30°</t>
  </si>
  <si>
    <t>968342126</t>
  </si>
  <si>
    <t>163</t>
  </si>
  <si>
    <t>764173401</t>
  </si>
  <si>
    <t>Bočné lemovanie r.š. 310 mm, k strešnej krytine MASLEN, sklon strechy do 30°</t>
  </si>
  <si>
    <t>-318695843</t>
  </si>
  <si>
    <t>164</t>
  </si>
  <si>
    <t>764173431</t>
  </si>
  <si>
    <t>Odkvapové lemovanie r.š. 250 mm, k strešnej krytine MASLEN, sklon strechy do 30°</t>
  </si>
  <si>
    <t>457236960</t>
  </si>
  <si>
    <t>165</t>
  </si>
  <si>
    <t>764173547</t>
  </si>
  <si>
    <t>Snehová zábrana k strešnej krytine MASLEN, sklon strechy do 30°</t>
  </si>
  <si>
    <t>2128149767</t>
  </si>
  <si>
    <t>166</t>
  </si>
  <si>
    <t>764173601</t>
  </si>
  <si>
    <t>Záveterná lišta r.š. 310 mm, k strešnej krytine MASLEN, sklon strechy do 30°</t>
  </si>
  <si>
    <t>-1528944897</t>
  </si>
  <si>
    <t>167</t>
  </si>
  <si>
    <t>764173703</t>
  </si>
  <si>
    <t>Prestupová manžeta pre strešnú krytinu MASLEN priemer otvoru 102 - 178 mm</t>
  </si>
  <si>
    <t>-392465810</t>
  </si>
  <si>
    <t>168</t>
  </si>
  <si>
    <t>764410440</t>
  </si>
  <si>
    <t>Oplechovanie parapetov z pozinkovaného farbeného PZf plechu, vrátane rohov r.š. 250 mm</t>
  </si>
  <si>
    <t>1980924254</t>
  </si>
  <si>
    <t>169</t>
  </si>
  <si>
    <t>764751211</t>
  </si>
  <si>
    <t>Odpadová rúra zvodová kruhová rovná DN 87 mm MASLEN</t>
  </si>
  <si>
    <t>-582274847</t>
  </si>
  <si>
    <t>170</t>
  </si>
  <si>
    <t>764751231</t>
  </si>
  <si>
    <t>Koleno zvodovej rúry DN 87 mm MASLEN</t>
  </si>
  <si>
    <t>-752839641</t>
  </si>
  <si>
    <t>171</t>
  </si>
  <si>
    <t>764761331</t>
  </si>
  <si>
    <t>Žľab pododkvapový polkruhový 125 mm, vrátane čela, hákov, rohov, kútov MASLEN</t>
  </si>
  <si>
    <t>1379840747</t>
  </si>
  <si>
    <t>172</t>
  </si>
  <si>
    <t>764900003</t>
  </si>
  <si>
    <t>Paropriepustná fólia pod strešnú krytinu MASLEN, kontaktná - 100 g/m2</t>
  </si>
  <si>
    <t>1675607978</t>
  </si>
  <si>
    <t>173</t>
  </si>
  <si>
    <t>998764101</t>
  </si>
  <si>
    <t>Presun hmôt pre konštrukcie klampiarske v objektoch výšky do 6 m</t>
  </si>
  <si>
    <t>-2108781766</t>
  </si>
  <si>
    <t>766</t>
  </si>
  <si>
    <t>Konštrukcie stolárske</t>
  </si>
  <si>
    <t>174</t>
  </si>
  <si>
    <t>766121210</t>
  </si>
  <si>
    <t>Montáž drevených stien plných, s výplňou palubovkou alebo preglejkou, v. do 2,75 m</t>
  </si>
  <si>
    <t>-1151911477</t>
  </si>
  <si>
    <t>175</t>
  </si>
  <si>
    <t>607260000400</t>
  </si>
  <si>
    <t>Doska OSB 3 Kronospan nebrúsené hrxlxš 22x2500x1250 mm, JAFHOLZ</t>
  </si>
  <si>
    <t>495938951</t>
  </si>
  <si>
    <t>176</t>
  </si>
  <si>
    <t>766621081</t>
  </si>
  <si>
    <t>Montáž okna plastového na PUR penu</t>
  </si>
  <si>
    <t>-1495675982</t>
  </si>
  <si>
    <t>177</t>
  </si>
  <si>
    <t>611410005400</t>
  </si>
  <si>
    <t>Plastové okno jednokrídlové OS, vxš 750x500 mm, izolačné trojsklo, systém GEALAN 9000, 6 komorový profil</t>
  </si>
  <si>
    <t>67973922</t>
  </si>
  <si>
    <t>178</t>
  </si>
  <si>
    <t>611410007700</t>
  </si>
  <si>
    <t>Plastové okno jednokrídlové OS, vxš 1250x1000 mm, izolačné trojsklo, systém GEALAN 9000, 6 komorový profil</t>
  </si>
  <si>
    <t>740723420</t>
  </si>
  <si>
    <t>179</t>
  </si>
  <si>
    <t>766641161</t>
  </si>
  <si>
    <t>Montáž dverí plastových, vchodových, 1 m obvodu dverí</t>
  </si>
  <si>
    <t>-1298078273</t>
  </si>
  <si>
    <t>180</t>
  </si>
  <si>
    <t>611730000100</t>
  </si>
  <si>
    <t>Sklopno posuvné dvere plastové trojdielne šxv 3500x2400 mm, 5 komorový systém ID5000, izolačné dvojsklo Ug = 1.1 W/(m2.K), SAPELI</t>
  </si>
  <si>
    <t>538148503</t>
  </si>
  <si>
    <t>181</t>
  </si>
  <si>
    <t>766662112</t>
  </si>
  <si>
    <t>Montáž dverového krídla otočného jednokrídlového poldrážkového, do existujúcej zárubne, vrátane kovania</t>
  </si>
  <si>
    <t>-205403506</t>
  </si>
  <si>
    <t>182</t>
  </si>
  <si>
    <t>549150000600</t>
  </si>
  <si>
    <t>Kľučka dverová 2x, 2x rozeta BB, FAB, nehrdzavejúca oceľ, povrch nerez brúsený, SAPELI</t>
  </si>
  <si>
    <t>1536181527</t>
  </si>
  <si>
    <t>183</t>
  </si>
  <si>
    <t>611610000400</t>
  </si>
  <si>
    <t>Dvere vnútorné jednokrídlové, šírka 600-900 mm, výplň papierová voština, povrch fólia M10, plné, SAPELI</t>
  </si>
  <si>
    <t>-1832197674</t>
  </si>
  <si>
    <t>184</t>
  </si>
  <si>
    <t>766662114</t>
  </si>
  <si>
    <t>Montáž dverového krídla otočného jednokrídlového špeciálneho, do existujúcej zárubne, vrátane kovania</t>
  </si>
  <si>
    <t>2100914508</t>
  </si>
  <si>
    <t>185</t>
  </si>
  <si>
    <t>-1821990609</t>
  </si>
  <si>
    <t>186</t>
  </si>
  <si>
    <t>611650001060</t>
  </si>
  <si>
    <t>Dvere vnútorné protipožiarne drevené EI EW 30 D3, šxv 800x1970 mm, požiarna výplň DTD, SK certifikát, fólia, INTERIERDVERE</t>
  </si>
  <si>
    <t>-825651931</t>
  </si>
  <si>
    <t>187</t>
  </si>
  <si>
    <t>611650001090</t>
  </si>
  <si>
    <t>Dvere vnútorné protipožiarne drevené EI EW 30 D3, šxv 900x1970 mm, požiarna výplň DTD, SK certifikát, fólia, INTERIERDVERE</t>
  </si>
  <si>
    <t>-1547614571</t>
  </si>
  <si>
    <t>188</t>
  </si>
  <si>
    <t>766694141</t>
  </si>
  <si>
    <t>Montáž parapetnej dosky plastovej šírky do 300 mm, dĺžky do 1000 mm</t>
  </si>
  <si>
    <t>1230667857</t>
  </si>
  <si>
    <t>189</t>
  </si>
  <si>
    <t>611560000400</t>
  </si>
  <si>
    <t>Parapetná doska plastová, šírka 300 mm, komôrková vnútorná, zlatý dub, mramor, mahagon, svetlý buk, orech, WINK TRADE</t>
  </si>
  <si>
    <t>102620740</t>
  </si>
  <si>
    <t>190</t>
  </si>
  <si>
    <t>611560000800</t>
  </si>
  <si>
    <t>Plastové krytky k vnútorným parapetom plastovým, pár, vo farbe biela, mramor, zlatý dub, buk, mahagón, orech, WINK TRADE</t>
  </si>
  <si>
    <t>-1415159773</t>
  </si>
  <si>
    <t>191</t>
  </si>
  <si>
    <t>998766101</t>
  </si>
  <si>
    <t>Presun hmot pre konštrukcie stolárske v objektoch výšky do 6 m</t>
  </si>
  <si>
    <t>-930311693</t>
  </si>
  <si>
    <t>771</t>
  </si>
  <si>
    <t>Podlahy z dlaždíc</t>
  </si>
  <si>
    <t>192</t>
  </si>
  <si>
    <t>771415003</t>
  </si>
  <si>
    <t>Montáž soklíkov z obkladačiek do tmelu veľ. 300 x 72 mm</t>
  </si>
  <si>
    <t>858478941</t>
  </si>
  <si>
    <t>193</t>
  </si>
  <si>
    <t>597740001200</t>
  </si>
  <si>
    <t>Dlaždice keramické s hladkým povrchom lxvxhr 100x100x8 mm, jednofarebné</t>
  </si>
  <si>
    <t>-706351575</t>
  </si>
  <si>
    <t>194</t>
  </si>
  <si>
    <t>771576109</t>
  </si>
  <si>
    <t>Montáž podláh z dlaždíc keramických do tmelu flexibilného mrazuvzdorného veľ. 300 x 300 mm</t>
  </si>
  <si>
    <t>-1428295385</t>
  </si>
  <si>
    <t>195</t>
  </si>
  <si>
    <t>-1756329306</t>
  </si>
  <si>
    <t>196</t>
  </si>
  <si>
    <t>998771101</t>
  </si>
  <si>
    <t>Presun hmôt pre podlahy z dlaždíc v objektoch výšky do 6m</t>
  </si>
  <si>
    <t>1824117100</t>
  </si>
  <si>
    <t>781</t>
  </si>
  <si>
    <t>Obklady</t>
  </si>
  <si>
    <t>197</t>
  </si>
  <si>
    <t>781445102</t>
  </si>
  <si>
    <t>Montáž obkladov vnútor. stien z obkladačiek kladených do tmelu veľ. 200x250 mm</t>
  </si>
  <si>
    <t>1581611363</t>
  </si>
  <si>
    <t>198</t>
  </si>
  <si>
    <t>597640002200</t>
  </si>
  <si>
    <t>Obkladačky keramické MARMO, lxvxhr 198x248x6,8 mm, farba béžová, RAKO</t>
  </si>
  <si>
    <t>-1567881582</t>
  </si>
  <si>
    <t>199</t>
  </si>
  <si>
    <t>781491111</t>
  </si>
  <si>
    <t>Montáž plastových profilov pre obklad do tmelu - roh steny</t>
  </si>
  <si>
    <t>914508431</t>
  </si>
  <si>
    <t>200</t>
  </si>
  <si>
    <t>7080020008</t>
  </si>
  <si>
    <t>Prof.ukon.na obklad 8mm bahama</t>
  </si>
  <si>
    <t>KS</t>
  </si>
  <si>
    <t>-1396457414</t>
  </si>
  <si>
    <t>201</t>
  </si>
  <si>
    <t>998781101</t>
  </si>
  <si>
    <t>Presun hmôt pre obklady keramické v objektoch výšky do 6 m</t>
  </si>
  <si>
    <t>-1122535673</t>
  </si>
  <si>
    <t>783</t>
  </si>
  <si>
    <t>Nátery</t>
  </si>
  <si>
    <t>202</t>
  </si>
  <si>
    <t>783222100</t>
  </si>
  <si>
    <t>Nátery kov.stav.doplnk.konštr. syntetické farby šedej na vzduchu schnúce dvojnásobné - 70µm</t>
  </si>
  <si>
    <t>-1277517902</t>
  </si>
  <si>
    <t>784</t>
  </si>
  <si>
    <t>Maľby</t>
  </si>
  <si>
    <t>203</t>
  </si>
  <si>
    <t>784410100</t>
  </si>
  <si>
    <t>Penetrovanie jednonásobné jemnozrnných podkladov výšky do 3,80 m</t>
  </si>
  <si>
    <t>1205725590</t>
  </si>
  <si>
    <t>204</t>
  </si>
  <si>
    <t>784418011</t>
  </si>
  <si>
    <t>Zakrývanie otvorov, podláh a zariadení fóliou v miestnostiach alebo na schodisku</t>
  </si>
  <si>
    <t>-1075736191</t>
  </si>
  <si>
    <t>205</t>
  </si>
  <si>
    <t>784452271</t>
  </si>
  <si>
    <t>Maľby z maliarskych zmesí Primalex Polar, ručne nanášané dvojnásobné základné na podklad jemnozrnný výšky do 3,80 m</t>
  </si>
  <si>
    <t>-1034502667</t>
  </si>
  <si>
    <t>Práce a dodávky M</t>
  </si>
  <si>
    <t>21-M</t>
  </si>
  <si>
    <t>Elektromontáže</t>
  </si>
  <si>
    <t>206</t>
  </si>
  <si>
    <t>210010301</t>
  </si>
  <si>
    <t>Krabica prístrojová bez zapojenia (1901, KP 68, KZ 3)</t>
  </si>
  <si>
    <t>1670869088</t>
  </si>
  <si>
    <t>207</t>
  </si>
  <si>
    <t>345410002400</t>
  </si>
  <si>
    <t>Krabica inštalačná KU 68-1901 KA 73,5x43,5 mm pod omietku sivá</t>
  </si>
  <si>
    <t>-283940696</t>
  </si>
  <si>
    <t>208</t>
  </si>
  <si>
    <t>210010302</t>
  </si>
  <si>
    <t>Krabica prístrojová dvojnásobná, bez zapojenia (1901, KZ 3)</t>
  </si>
  <si>
    <t>671944021</t>
  </si>
  <si>
    <t>209</t>
  </si>
  <si>
    <t>345410001400</t>
  </si>
  <si>
    <t>Krabica prístrojová z PVC dvojnásobná pod omietku KP 64/2, šxvxh 142x70x45 mm, KOPOS</t>
  </si>
  <si>
    <t>305633961</t>
  </si>
  <si>
    <t>210</t>
  </si>
  <si>
    <t>210010312</t>
  </si>
  <si>
    <t>Krabica (KO 97) odbočná s viečkom, bez zapojenia, kruhová</t>
  </si>
  <si>
    <t>-1113520500</t>
  </si>
  <si>
    <t>211</t>
  </si>
  <si>
    <t>345410000700</t>
  </si>
  <si>
    <t>Krabica odbočná z PVC s viečkom pod omietku KO 97/5, Dxh 103x50 mm, KOPOS</t>
  </si>
  <si>
    <t>-878228577</t>
  </si>
  <si>
    <t>212</t>
  </si>
  <si>
    <t>210100001</t>
  </si>
  <si>
    <t>Ukončenie vodičov v rozvádzač. vrátane zapojenia a vodičovej koncovky do 2,5 mm2</t>
  </si>
  <si>
    <t>-161269742</t>
  </si>
  <si>
    <t>213</t>
  </si>
  <si>
    <t>354310017400</t>
  </si>
  <si>
    <t>Káblové oko medené lisovacie CU 1,5x3 KU-L</t>
  </si>
  <si>
    <t>-1100722761</t>
  </si>
  <si>
    <t>214</t>
  </si>
  <si>
    <t>354310017700</t>
  </si>
  <si>
    <t>Káblové oko medené lisovacie CU 2,5x4 KU-L</t>
  </si>
  <si>
    <t>582797047</t>
  </si>
  <si>
    <t>215</t>
  </si>
  <si>
    <t>210110001</t>
  </si>
  <si>
    <t>Jednopólový spínač - radenie 1, nástenný IP 44, vrátane zapojenia</t>
  </si>
  <si>
    <t>-1230886070</t>
  </si>
  <si>
    <t>216</t>
  </si>
  <si>
    <t>210110041</t>
  </si>
  <si>
    <t>Spínač polozapustený a zapustený vrátane zapojenia jednopólový - radenie 1</t>
  </si>
  <si>
    <t>-784427543</t>
  </si>
  <si>
    <t>217</t>
  </si>
  <si>
    <t>345340004500</t>
  </si>
  <si>
    <t>Prístroj spínača, radenie 1,1So</t>
  </si>
  <si>
    <t>1859658129</t>
  </si>
  <si>
    <t>218</t>
  </si>
  <si>
    <t>345350001500</t>
  </si>
  <si>
    <t>Kryt spínača TANGO tlačidlový 3558A-A651 B</t>
  </si>
  <si>
    <t>-2074202729</t>
  </si>
  <si>
    <t>219</t>
  </si>
  <si>
    <t>345350002300</t>
  </si>
  <si>
    <t>Rámček 1-násobný</t>
  </si>
  <si>
    <t>1342352639</t>
  </si>
  <si>
    <t>220</t>
  </si>
  <si>
    <t>210110043</t>
  </si>
  <si>
    <t>Spínač polozapustený a zapustený vrátane zapojenia sériový - radenie 5</t>
  </si>
  <si>
    <t>-1545440816</t>
  </si>
  <si>
    <t>221</t>
  </si>
  <si>
    <t>345330003300</t>
  </si>
  <si>
    <t>Prístroj prepínača 3558-A51340 radenie 6+, ABB</t>
  </si>
  <si>
    <t>-1008287153</t>
  </si>
  <si>
    <t>222</t>
  </si>
  <si>
    <t>345350001800</t>
  </si>
  <si>
    <t>Kryt spínača TANGO delený 3558C-A652 B1, ABB</t>
  </si>
  <si>
    <t>505600339</t>
  </si>
  <si>
    <t>223</t>
  </si>
  <si>
    <t>-1005099366</t>
  </si>
  <si>
    <t>224</t>
  </si>
  <si>
    <t>210111021</t>
  </si>
  <si>
    <t>Domová zásuvka pre zapustenú montáž IP 44, vrátane zapojenia 250 V / 16A,  2P + PE</t>
  </si>
  <si>
    <t>1004177109</t>
  </si>
  <si>
    <t>225</t>
  </si>
  <si>
    <t>345510005400</t>
  </si>
  <si>
    <t>Zásuvka 5517-2610, dvojpólová, vstavaná, do vlhka, 10/16 A, kryt z lisovaného izolantu, priebežná</t>
  </si>
  <si>
    <t>1521710275</t>
  </si>
  <si>
    <t>226</t>
  </si>
  <si>
    <t>210120401</t>
  </si>
  <si>
    <t>Istič vzduchový jednopólový do 63 A</t>
  </si>
  <si>
    <t>1760188738</t>
  </si>
  <si>
    <t>227</t>
  </si>
  <si>
    <t>358220000500</t>
  </si>
  <si>
    <t>Istič TX3 1P, charakteristika B, 16 A, 6000 A, 1 modul, LEGRAND</t>
  </si>
  <si>
    <t>965065531</t>
  </si>
  <si>
    <t>228</t>
  </si>
  <si>
    <t>210120410</t>
  </si>
  <si>
    <t>Prúdové chrániče dvojpólové 16 - 80 A</t>
  </si>
  <si>
    <t>2047593061</t>
  </si>
  <si>
    <t>229</t>
  </si>
  <si>
    <t>358230008500</t>
  </si>
  <si>
    <t>Prúdový chránič RX3 2P, 25 A, 30 mA, typ AC, 2 moduly, LEGRAND</t>
  </si>
  <si>
    <t>-739970975</t>
  </si>
  <si>
    <t>230</t>
  </si>
  <si>
    <t>210201510</t>
  </si>
  <si>
    <t>Zapojenie núdzového svietidla IP22, 1x svetelný LED zdroj - núdzový režim</t>
  </si>
  <si>
    <t>-675186478</t>
  </si>
  <si>
    <t>231</t>
  </si>
  <si>
    <t>348150000500</t>
  </si>
  <si>
    <t>LED svietidlo núdzové LUCIA, 1,2W, IP22, 1h núdzový režim, rozmer 350x144x47 mm, AMI</t>
  </si>
  <si>
    <t>775266492</t>
  </si>
  <si>
    <t>232</t>
  </si>
  <si>
    <t>210201910</t>
  </si>
  <si>
    <t>Montáž svietidla interiérového na strop do 0,5 kg</t>
  </si>
  <si>
    <t>-1699915874</t>
  </si>
  <si>
    <t>233</t>
  </si>
  <si>
    <t>210203040</t>
  </si>
  <si>
    <t>Montáž a zapojenie stropného LED svietidla 3-18 W</t>
  </si>
  <si>
    <t>2043787046</t>
  </si>
  <si>
    <t>234</t>
  </si>
  <si>
    <t>348140003450.S</t>
  </si>
  <si>
    <t>LED svietidlo interiérové stropné 2x10W, 9,1 W, IP20, lineárny modul, 1300 lm, rozmer 600x300x75 mm</t>
  </si>
  <si>
    <t>-1196878710</t>
  </si>
  <si>
    <t>235</t>
  </si>
  <si>
    <t>SIN000005402</t>
  </si>
  <si>
    <t>Svietidlo LED prisadené so senzorom W131 18W 1480lm 4100K IP44 biela</t>
  </si>
  <si>
    <t>-1758191876</t>
  </si>
  <si>
    <t>236</t>
  </si>
  <si>
    <t>114264</t>
  </si>
  <si>
    <t>Nást.vk.1x  9W IP44+senz.LED</t>
  </si>
  <si>
    <t>1743607428</t>
  </si>
  <si>
    <t>237</t>
  </si>
  <si>
    <t>210220020</t>
  </si>
  <si>
    <t>Uzemňovacie vedenie v zemi FeZn do 120 mm2 vrátane izolácie spojov</t>
  </si>
  <si>
    <t>-1677815648</t>
  </si>
  <si>
    <t>238</t>
  </si>
  <si>
    <t>354410058800</t>
  </si>
  <si>
    <t>Pásovina uzemňovacia FeZn 30 x 4 mm</t>
  </si>
  <si>
    <t>kg</t>
  </si>
  <si>
    <t>-106891289</t>
  </si>
  <si>
    <t>239</t>
  </si>
  <si>
    <t>210220245</t>
  </si>
  <si>
    <t>Svorka FeZn pripojovacia SP</t>
  </si>
  <si>
    <t>10509257</t>
  </si>
  <si>
    <t>240</t>
  </si>
  <si>
    <t>354410004000</t>
  </si>
  <si>
    <t>Svorka FeZn pripájaca označenie SP 1</t>
  </si>
  <si>
    <t>-1460483037</t>
  </si>
  <si>
    <t>241</t>
  </si>
  <si>
    <t>210451003</t>
  </si>
  <si>
    <t>Montáž vykurovacej rohože 160 W/m2</t>
  </si>
  <si>
    <t>1991973457</t>
  </si>
  <si>
    <t>242</t>
  </si>
  <si>
    <t>341720009800</t>
  </si>
  <si>
    <t>Vykurovacia rohož samolepiaca LDTS 160/2,6, šxl 0,50x5,20 m, príkon 410 W</t>
  </si>
  <si>
    <t>-1664354009</t>
  </si>
  <si>
    <t>243</t>
  </si>
  <si>
    <t>341720010300</t>
  </si>
  <si>
    <t>Vykurovacia rohož samolepiaca LDTS 160/6,1, šxl 0,50x12,3 m, príkon 1000 W</t>
  </si>
  <si>
    <t>1606017536</t>
  </si>
  <si>
    <t>244</t>
  </si>
  <si>
    <t>341720010100</t>
  </si>
  <si>
    <t>Vykurovacia rohož samolepiaca LDTS 160/4,2, šxl 0,50x8,30 m, príkon 670 W</t>
  </si>
  <si>
    <t>1129151358</t>
  </si>
  <si>
    <t>245</t>
  </si>
  <si>
    <t>341720010600</t>
  </si>
  <si>
    <t>Vykurovacia rohož samolepiaca LDTS 160/11,0, šxl 0,50x22,0 m, príkon 1800 W</t>
  </si>
  <si>
    <t>791863941</t>
  </si>
  <si>
    <t>246</t>
  </si>
  <si>
    <t>341720010700</t>
  </si>
  <si>
    <t>Vykurovacia rohož samolepiaca LDTS 160/13,3, šxl 0,50x26,6 m, príkon 2150 W</t>
  </si>
  <si>
    <t>938538770</t>
  </si>
  <si>
    <t>247</t>
  </si>
  <si>
    <t>210451020</t>
  </si>
  <si>
    <t>Montáž a napojenie termostatu na stenu pre elektrické podlahové kúrenie</t>
  </si>
  <si>
    <t>1734440110</t>
  </si>
  <si>
    <t>248</t>
  </si>
  <si>
    <t>341730002800</t>
  </si>
  <si>
    <t>Termostat dotykový FENIX TFT</t>
  </si>
  <si>
    <t>1314174089</t>
  </si>
  <si>
    <t>249</t>
  </si>
  <si>
    <t>210800226</t>
  </si>
  <si>
    <t>Kábel medený uložený pod omietkou CYKY  450/750 V  3x1,5mm2</t>
  </si>
  <si>
    <t>995080215</t>
  </si>
  <si>
    <t>250</t>
  </si>
  <si>
    <t>341110000700</t>
  </si>
  <si>
    <t>Kábel medený CYKY 3x1,5 mm2</t>
  </si>
  <si>
    <t>-1867873080</t>
  </si>
  <si>
    <t>251</t>
  </si>
  <si>
    <t>210800227</t>
  </si>
  <si>
    <t>Kábel medený uložený pod omietkou CYKY  450/750 V  3x2,5mm2</t>
  </si>
  <si>
    <t>-485267564</t>
  </si>
  <si>
    <t>252</t>
  </si>
  <si>
    <t>341110000800</t>
  </si>
  <si>
    <t>Kábel medený CYKY 3x2,5 mm2</t>
  </si>
  <si>
    <t>528744599</t>
  </si>
  <si>
    <t>253</t>
  </si>
  <si>
    <t>998921201</t>
  </si>
  <si>
    <t>Presun hmôt pre montáž silnoprúdových rozvodov a zariadení v stavbe (objekte) výšky do 7 m</t>
  </si>
  <si>
    <t>%</t>
  </si>
  <si>
    <t>529574779</t>
  </si>
  <si>
    <t>254</t>
  </si>
  <si>
    <t>MV</t>
  </si>
  <si>
    <t>Murárske výpomoci</t>
  </si>
  <si>
    <t>-983150450</t>
  </si>
  <si>
    <t>255</t>
  </si>
  <si>
    <t>PM</t>
  </si>
  <si>
    <t>Podružný materiál</t>
  </si>
  <si>
    <t>389201631</t>
  </si>
  <si>
    <t>HZS</t>
  </si>
  <si>
    <t>Hodinové zúčtovacie sadzby</t>
  </si>
  <si>
    <t>256</t>
  </si>
  <si>
    <t>HZS000111.S</t>
  </si>
  <si>
    <t>Stavebno montážne práce menej náročne, pomocné alebo manupulačné (Tr. 1) v rozsahu viac ako 8 hodín - nepredpokladané práce</t>
  </si>
  <si>
    <t>hod</t>
  </si>
  <si>
    <t>512</t>
  </si>
  <si>
    <t>1461390815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</si>
</sst>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167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164" fontId="15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88" workbookViewId="0">
      <selection activeCell="AR2" sqref="AR2:BE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6</v>
      </c>
    </row>
    <row r="5" spans="1:74" s="1" customFormat="1" ht="12" customHeight="1">
      <c r="B5" s="18"/>
      <c r="C5" s="19"/>
      <c r="D5" s="23" t="s">
        <v>11</v>
      </c>
      <c r="E5" s="19"/>
      <c r="F5" s="19"/>
      <c r="G5" s="19"/>
      <c r="H5" s="19"/>
      <c r="I5" s="19"/>
      <c r="J5" s="19"/>
      <c r="K5" s="219" t="s">
        <v>12</v>
      </c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19"/>
      <c r="AQ5" s="19"/>
      <c r="AR5" s="17"/>
      <c r="BE5" s="216" t="s">
        <v>13</v>
      </c>
      <c r="BS5" s="14" t="s">
        <v>6</v>
      </c>
    </row>
    <row r="6" spans="1:74" s="1" customFormat="1" ht="36.950000000000003" customHeight="1">
      <c r="B6" s="18"/>
      <c r="C6" s="19"/>
      <c r="D6" s="25" t="s">
        <v>14</v>
      </c>
      <c r="E6" s="19"/>
      <c r="F6" s="19"/>
      <c r="G6" s="19"/>
      <c r="H6" s="19"/>
      <c r="I6" s="19"/>
      <c r="J6" s="19"/>
      <c r="K6" s="221" t="s">
        <v>15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19"/>
      <c r="AQ6" s="19"/>
      <c r="AR6" s="17"/>
      <c r="BE6" s="217"/>
      <c r="BS6" s="14" t="s">
        <v>6</v>
      </c>
    </row>
    <row r="7" spans="1:74" s="1" customFormat="1" ht="12" customHeight="1">
      <c r="B7" s="18"/>
      <c r="C7" s="19"/>
      <c r="D7" s="26" t="s">
        <v>16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17</v>
      </c>
      <c r="AL7" s="19"/>
      <c r="AM7" s="19"/>
      <c r="AN7" s="24" t="s">
        <v>1</v>
      </c>
      <c r="AO7" s="19"/>
      <c r="AP7" s="19"/>
      <c r="AQ7" s="19"/>
      <c r="AR7" s="17"/>
      <c r="BE7" s="217"/>
      <c r="BS7" s="14" t="s">
        <v>6</v>
      </c>
    </row>
    <row r="8" spans="1:74" s="1" customFormat="1" ht="12" customHeight="1">
      <c r="B8" s="18"/>
      <c r="C8" s="19"/>
      <c r="D8" s="26" t="s">
        <v>18</v>
      </c>
      <c r="E8" s="19"/>
      <c r="F8" s="19"/>
      <c r="G8" s="19"/>
      <c r="H8" s="19"/>
      <c r="I8" s="19"/>
      <c r="J8" s="19"/>
      <c r="K8" s="24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20</v>
      </c>
      <c r="AL8" s="19"/>
      <c r="AM8" s="19"/>
      <c r="AN8" s="27" t="s">
        <v>26</v>
      </c>
      <c r="AO8" s="19"/>
      <c r="AP8" s="19"/>
      <c r="AQ8" s="19"/>
      <c r="AR8" s="17"/>
      <c r="BE8" s="217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7"/>
      <c r="BS9" s="14" t="s">
        <v>6</v>
      </c>
    </row>
    <row r="10" spans="1:74" s="1" customFormat="1" ht="12" customHeight="1">
      <c r="B10" s="18"/>
      <c r="C10" s="19"/>
      <c r="D10" s="26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22</v>
      </c>
      <c r="AL10" s="19"/>
      <c r="AM10" s="19"/>
      <c r="AN10" s="24" t="s">
        <v>1</v>
      </c>
      <c r="AO10" s="19"/>
      <c r="AP10" s="19"/>
      <c r="AQ10" s="19"/>
      <c r="AR10" s="17"/>
      <c r="BE10" s="217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24</v>
      </c>
      <c r="AL11" s="19"/>
      <c r="AM11" s="19"/>
      <c r="AN11" s="24" t="s">
        <v>1</v>
      </c>
      <c r="AO11" s="19"/>
      <c r="AP11" s="19"/>
      <c r="AQ11" s="19"/>
      <c r="AR11" s="17"/>
      <c r="BE11" s="217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7"/>
      <c r="BS12" s="14" t="s">
        <v>6</v>
      </c>
    </row>
    <row r="13" spans="1:74" s="1" customFormat="1" ht="12" customHeight="1">
      <c r="B13" s="18"/>
      <c r="C13" s="19"/>
      <c r="D13" s="26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22</v>
      </c>
      <c r="AL13" s="19"/>
      <c r="AM13" s="19"/>
      <c r="AN13" s="28" t="s">
        <v>26</v>
      </c>
      <c r="AO13" s="19"/>
      <c r="AP13" s="19"/>
      <c r="AQ13" s="19"/>
      <c r="AR13" s="17"/>
      <c r="BE13" s="217"/>
      <c r="BS13" s="14" t="s">
        <v>6</v>
      </c>
    </row>
    <row r="14" spans="1:74" ht="12.75">
      <c r="B14" s="18"/>
      <c r="C14" s="19"/>
      <c r="D14" s="19"/>
      <c r="E14" s="222" t="s">
        <v>26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6" t="s">
        <v>24</v>
      </c>
      <c r="AL14" s="19"/>
      <c r="AM14" s="19"/>
      <c r="AN14" s="28" t="s">
        <v>26</v>
      </c>
      <c r="AO14" s="19"/>
      <c r="AP14" s="19"/>
      <c r="AQ14" s="19"/>
      <c r="AR14" s="17"/>
      <c r="BE14" s="217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7"/>
      <c r="BS15" s="14" t="s">
        <v>4</v>
      </c>
    </row>
    <row r="16" spans="1:74" s="1" customFormat="1" ht="12" customHeight="1">
      <c r="B16" s="18"/>
      <c r="C16" s="19"/>
      <c r="D16" s="26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22</v>
      </c>
      <c r="AL16" s="19"/>
      <c r="AM16" s="19"/>
      <c r="AN16" s="24" t="s">
        <v>1</v>
      </c>
      <c r="AO16" s="19"/>
      <c r="AP16" s="19"/>
      <c r="AQ16" s="19"/>
      <c r="AR16" s="17"/>
      <c r="BE16" s="217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19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24</v>
      </c>
      <c r="AL17" s="19"/>
      <c r="AM17" s="19"/>
      <c r="AN17" s="24" t="s">
        <v>1</v>
      </c>
      <c r="AO17" s="19"/>
      <c r="AP17" s="19"/>
      <c r="AQ17" s="19"/>
      <c r="AR17" s="17"/>
      <c r="BE17" s="217"/>
      <c r="BS17" s="14" t="s">
        <v>28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7"/>
      <c r="BS18" s="14" t="s">
        <v>29</v>
      </c>
    </row>
    <row r="19" spans="1:71" s="1" customFormat="1" ht="12" customHeight="1">
      <c r="B19" s="18"/>
      <c r="C19" s="19"/>
      <c r="D19" s="26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22</v>
      </c>
      <c r="AL19" s="19"/>
      <c r="AM19" s="19"/>
      <c r="AN19" s="24" t="s">
        <v>1</v>
      </c>
      <c r="AO19" s="19"/>
      <c r="AP19" s="19"/>
      <c r="AQ19" s="19"/>
      <c r="AR19" s="17"/>
      <c r="BE19" s="217"/>
      <c r="BS19" s="14" t="s">
        <v>29</v>
      </c>
    </row>
    <row r="20" spans="1:71" s="1" customFormat="1" ht="18.399999999999999" customHeight="1">
      <c r="B20" s="18"/>
      <c r="C20" s="19"/>
      <c r="D20" s="19"/>
      <c r="E20" s="24" t="s">
        <v>19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24</v>
      </c>
      <c r="AL20" s="19"/>
      <c r="AM20" s="19"/>
      <c r="AN20" s="24" t="s">
        <v>1</v>
      </c>
      <c r="AO20" s="19"/>
      <c r="AP20" s="19"/>
      <c r="AQ20" s="19"/>
      <c r="AR20" s="17"/>
      <c r="BE20" s="217"/>
      <c r="BS20" s="14" t="s">
        <v>28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7"/>
    </row>
    <row r="22" spans="1:71" s="1" customFormat="1" ht="12" customHeight="1">
      <c r="B22" s="18"/>
      <c r="C22" s="19"/>
      <c r="D22" s="26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7"/>
    </row>
    <row r="23" spans="1:71" s="1" customFormat="1" ht="16.5" customHeight="1">
      <c r="B23" s="18"/>
      <c r="C23" s="19"/>
      <c r="D23" s="19"/>
      <c r="E23" s="224" t="s">
        <v>1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19"/>
      <c r="AP23" s="19"/>
      <c r="AQ23" s="19"/>
      <c r="AR23" s="17"/>
      <c r="BE23" s="2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7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7"/>
    </row>
    <row r="26" spans="1:71" s="2" customFormat="1" ht="25.9" customHeight="1">
      <c r="A26" s="31"/>
      <c r="B26" s="32"/>
      <c r="C26" s="33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5">
        <f>ROUND(AG94,2)</f>
        <v>0</v>
      </c>
      <c r="AL26" s="226"/>
      <c r="AM26" s="226"/>
      <c r="AN26" s="226"/>
      <c r="AO26" s="226"/>
      <c r="AP26" s="33"/>
      <c r="AQ26" s="33"/>
      <c r="AR26" s="36"/>
      <c r="BE26" s="217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7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7" t="s">
        <v>33</v>
      </c>
      <c r="M28" s="227"/>
      <c r="N28" s="227"/>
      <c r="O28" s="227"/>
      <c r="P28" s="227"/>
      <c r="Q28" s="33"/>
      <c r="R28" s="33"/>
      <c r="S28" s="33"/>
      <c r="T28" s="33"/>
      <c r="U28" s="33"/>
      <c r="V28" s="33"/>
      <c r="W28" s="227" t="s">
        <v>34</v>
      </c>
      <c r="X28" s="227"/>
      <c r="Y28" s="227"/>
      <c r="Z28" s="227"/>
      <c r="AA28" s="227"/>
      <c r="AB28" s="227"/>
      <c r="AC28" s="227"/>
      <c r="AD28" s="227"/>
      <c r="AE28" s="227"/>
      <c r="AF28" s="33"/>
      <c r="AG28" s="33"/>
      <c r="AH28" s="33"/>
      <c r="AI28" s="33"/>
      <c r="AJ28" s="33"/>
      <c r="AK28" s="227" t="s">
        <v>35</v>
      </c>
      <c r="AL28" s="227"/>
      <c r="AM28" s="227"/>
      <c r="AN28" s="227"/>
      <c r="AO28" s="227"/>
      <c r="AP28" s="33"/>
      <c r="AQ28" s="33"/>
      <c r="AR28" s="36"/>
      <c r="BE28" s="217"/>
    </row>
    <row r="29" spans="1:71" s="3" customFormat="1" ht="14.45" customHeight="1">
      <c r="B29" s="37"/>
      <c r="C29" s="38"/>
      <c r="D29" s="26" t="s">
        <v>36</v>
      </c>
      <c r="E29" s="38"/>
      <c r="F29" s="39" t="s">
        <v>37</v>
      </c>
      <c r="G29" s="38"/>
      <c r="H29" s="38"/>
      <c r="I29" s="38"/>
      <c r="J29" s="38"/>
      <c r="K29" s="38"/>
      <c r="L29" s="230">
        <v>0.2</v>
      </c>
      <c r="M29" s="229"/>
      <c r="N29" s="229"/>
      <c r="O29" s="229"/>
      <c r="P29" s="229"/>
      <c r="Q29" s="40"/>
      <c r="R29" s="40"/>
      <c r="S29" s="40"/>
      <c r="T29" s="40"/>
      <c r="U29" s="40"/>
      <c r="V29" s="40"/>
      <c r="W29" s="228">
        <f>ROUND(AZ94, 2)</f>
        <v>0</v>
      </c>
      <c r="X29" s="229"/>
      <c r="Y29" s="229"/>
      <c r="Z29" s="229"/>
      <c r="AA29" s="229"/>
      <c r="AB29" s="229"/>
      <c r="AC29" s="229"/>
      <c r="AD29" s="229"/>
      <c r="AE29" s="229"/>
      <c r="AF29" s="40"/>
      <c r="AG29" s="40"/>
      <c r="AH29" s="40"/>
      <c r="AI29" s="40"/>
      <c r="AJ29" s="40"/>
      <c r="AK29" s="228">
        <f>ROUND(AV94, 2)</f>
        <v>0</v>
      </c>
      <c r="AL29" s="229"/>
      <c r="AM29" s="229"/>
      <c r="AN29" s="229"/>
      <c r="AO29" s="229"/>
      <c r="AP29" s="40"/>
      <c r="AQ29" s="40"/>
      <c r="AR29" s="41"/>
      <c r="AS29" s="42"/>
      <c r="AT29" s="42"/>
      <c r="AU29" s="42"/>
      <c r="AV29" s="42"/>
      <c r="AW29" s="42"/>
      <c r="AX29" s="42"/>
      <c r="AY29" s="42"/>
      <c r="AZ29" s="42"/>
      <c r="BE29" s="218"/>
    </row>
    <row r="30" spans="1:71" s="3" customFormat="1" ht="14.45" customHeight="1">
      <c r="B30" s="37"/>
      <c r="C30" s="38"/>
      <c r="D30" s="38"/>
      <c r="E30" s="38"/>
      <c r="F30" s="39" t="s">
        <v>38</v>
      </c>
      <c r="G30" s="38"/>
      <c r="H30" s="38"/>
      <c r="I30" s="38"/>
      <c r="J30" s="38"/>
      <c r="K30" s="38"/>
      <c r="L30" s="230">
        <v>0.2</v>
      </c>
      <c r="M30" s="229"/>
      <c r="N30" s="229"/>
      <c r="O30" s="229"/>
      <c r="P30" s="229"/>
      <c r="Q30" s="40"/>
      <c r="R30" s="40"/>
      <c r="S30" s="40"/>
      <c r="T30" s="40"/>
      <c r="U30" s="40"/>
      <c r="V30" s="40"/>
      <c r="W30" s="228">
        <f>ROUND(BA94, 2)</f>
        <v>0</v>
      </c>
      <c r="X30" s="229"/>
      <c r="Y30" s="229"/>
      <c r="Z30" s="229"/>
      <c r="AA30" s="229"/>
      <c r="AB30" s="229"/>
      <c r="AC30" s="229"/>
      <c r="AD30" s="229"/>
      <c r="AE30" s="229"/>
      <c r="AF30" s="40"/>
      <c r="AG30" s="40"/>
      <c r="AH30" s="40"/>
      <c r="AI30" s="40"/>
      <c r="AJ30" s="40"/>
      <c r="AK30" s="228">
        <f>ROUND(AW94, 2)</f>
        <v>0</v>
      </c>
      <c r="AL30" s="229"/>
      <c r="AM30" s="229"/>
      <c r="AN30" s="229"/>
      <c r="AO30" s="229"/>
      <c r="AP30" s="40"/>
      <c r="AQ30" s="40"/>
      <c r="AR30" s="41"/>
      <c r="AS30" s="42"/>
      <c r="AT30" s="42"/>
      <c r="AU30" s="42"/>
      <c r="AV30" s="42"/>
      <c r="AW30" s="42"/>
      <c r="AX30" s="42"/>
      <c r="AY30" s="42"/>
      <c r="AZ30" s="42"/>
      <c r="BE30" s="218"/>
    </row>
    <row r="31" spans="1:71" s="3" customFormat="1" ht="14.45" hidden="1" customHeight="1">
      <c r="B31" s="37"/>
      <c r="C31" s="38"/>
      <c r="D31" s="38"/>
      <c r="E31" s="38"/>
      <c r="F31" s="26" t="s">
        <v>39</v>
      </c>
      <c r="G31" s="38"/>
      <c r="H31" s="38"/>
      <c r="I31" s="38"/>
      <c r="J31" s="38"/>
      <c r="K31" s="38"/>
      <c r="L31" s="233">
        <v>0.2</v>
      </c>
      <c r="M31" s="232"/>
      <c r="N31" s="232"/>
      <c r="O31" s="232"/>
      <c r="P31" s="232"/>
      <c r="Q31" s="38"/>
      <c r="R31" s="38"/>
      <c r="S31" s="38"/>
      <c r="T31" s="38"/>
      <c r="U31" s="38"/>
      <c r="V31" s="38"/>
      <c r="W31" s="231">
        <f>ROUND(BB94, 2)</f>
        <v>0</v>
      </c>
      <c r="X31" s="232"/>
      <c r="Y31" s="232"/>
      <c r="Z31" s="232"/>
      <c r="AA31" s="232"/>
      <c r="AB31" s="232"/>
      <c r="AC31" s="232"/>
      <c r="AD31" s="232"/>
      <c r="AE31" s="232"/>
      <c r="AF31" s="38"/>
      <c r="AG31" s="38"/>
      <c r="AH31" s="38"/>
      <c r="AI31" s="38"/>
      <c r="AJ31" s="38"/>
      <c r="AK31" s="231">
        <v>0</v>
      </c>
      <c r="AL31" s="232"/>
      <c r="AM31" s="232"/>
      <c r="AN31" s="232"/>
      <c r="AO31" s="232"/>
      <c r="AP31" s="38"/>
      <c r="AQ31" s="38"/>
      <c r="AR31" s="43"/>
      <c r="BE31" s="218"/>
    </row>
    <row r="32" spans="1:71" s="3" customFormat="1" ht="14.45" hidden="1" customHeight="1">
      <c r="B32" s="37"/>
      <c r="C32" s="38"/>
      <c r="D32" s="38"/>
      <c r="E32" s="38"/>
      <c r="F32" s="26" t="s">
        <v>40</v>
      </c>
      <c r="G32" s="38"/>
      <c r="H32" s="38"/>
      <c r="I32" s="38"/>
      <c r="J32" s="38"/>
      <c r="K32" s="38"/>
      <c r="L32" s="233">
        <v>0.2</v>
      </c>
      <c r="M32" s="232"/>
      <c r="N32" s="232"/>
      <c r="O32" s="232"/>
      <c r="P32" s="232"/>
      <c r="Q32" s="38"/>
      <c r="R32" s="38"/>
      <c r="S32" s="38"/>
      <c r="T32" s="38"/>
      <c r="U32" s="38"/>
      <c r="V32" s="38"/>
      <c r="W32" s="231">
        <f>ROUND(BC94, 2)</f>
        <v>0</v>
      </c>
      <c r="X32" s="232"/>
      <c r="Y32" s="232"/>
      <c r="Z32" s="232"/>
      <c r="AA32" s="232"/>
      <c r="AB32" s="232"/>
      <c r="AC32" s="232"/>
      <c r="AD32" s="232"/>
      <c r="AE32" s="232"/>
      <c r="AF32" s="38"/>
      <c r="AG32" s="38"/>
      <c r="AH32" s="38"/>
      <c r="AI32" s="38"/>
      <c r="AJ32" s="38"/>
      <c r="AK32" s="231">
        <v>0</v>
      </c>
      <c r="AL32" s="232"/>
      <c r="AM32" s="232"/>
      <c r="AN32" s="232"/>
      <c r="AO32" s="232"/>
      <c r="AP32" s="38"/>
      <c r="AQ32" s="38"/>
      <c r="AR32" s="43"/>
      <c r="BE32" s="218"/>
    </row>
    <row r="33" spans="1:57" s="3" customFormat="1" ht="14.45" hidden="1" customHeight="1">
      <c r="B33" s="37"/>
      <c r="C33" s="38"/>
      <c r="D33" s="38"/>
      <c r="E33" s="38"/>
      <c r="F33" s="39" t="s">
        <v>41</v>
      </c>
      <c r="G33" s="38"/>
      <c r="H33" s="38"/>
      <c r="I33" s="38"/>
      <c r="J33" s="38"/>
      <c r="K33" s="38"/>
      <c r="L33" s="230">
        <v>0</v>
      </c>
      <c r="M33" s="229"/>
      <c r="N33" s="229"/>
      <c r="O33" s="229"/>
      <c r="P33" s="229"/>
      <c r="Q33" s="40"/>
      <c r="R33" s="40"/>
      <c r="S33" s="40"/>
      <c r="T33" s="40"/>
      <c r="U33" s="40"/>
      <c r="V33" s="40"/>
      <c r="W33" s="228">
        <f>ROUND(BD94, 2)</f>
        <v>0</v>
      </c>
      <c r="X33" s="229"/>
      <c r="Y33" s="229"/>
      <c r="Z33" s="229"/>
      <c r="AA33" s="229"/>
      <c r="AB33" s="229"/>
      <c r="AC33" s="229"/>
      <c r="AD33" s="229"/>
      <c r="AE33" s="229"/>
      <c r="AF33" s="40"/>
      <c r="AG33" s="40"/>
      <c r="AH33" s="40"/>
      <c r="AI33" s="40"/>
      <c r="AJ33" s="40"/>
      <c r="AK33" s="228">
        <v>0</v>
      </c>
      <c r="AL33" s="229"/>
      <c r="AM33" s="229"/>
      <c r="AN33" s="229"/>
      <c r="AO33" s="229"/>
      <c r="AP33" s="40"/>
      <c r="AQ33" s="40"/>
      <c r="AR33" s="41"/>
      <c r="AS33" s="42"/>
      <c r="AT33" s="42"/>
      <c r="AU33" s="42"/>
      <c r="AV33" s="42"/>
      <c r="AW33" s="42"/>
      <c r="AX33" s="42"/>
      <c r="AY33" s="42"/>
      <c r="AZ33" s="42"/>
      <c r="BE33" s="218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7"/>
    </row>
    <row r="35" spans="1:57" s="2" customFormat="1" ht="25.9" customHeight="1">
      <c r="A35" s="31"/>
      <c r="B35" s="32"/>
      <c r="C35" s="44"/>
      <c r="D35" s="45" t="s">
        <v>42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43</v>
      </c>
      <c r="U35" s="46"/>
      <c r="V35" s="46"/>
      <c r="W35" s="46"/>
      <c r="X35" s="234" t="s">
        <v>44</v>
      </c>
      <c r="Y35" s="235"/>
      <c r="Z35" s="235"/>
      <c r="AA35" s="235"/>
      <c r="AB35" s="235"/>
      <c r="AC35" s="46"/>
      <c r="AD35" s="46"/>
      <c r="AE35" s="46"/>
      <c r="AF35" s="46"/>
      <c r="AG35" s="46"/>
      <c r="AH35" s="46"/>
      <c r="AI35" s="46"/>
      <c r="AJ35" s="46"/>
      <c r="AK35" s="236">
        <f>SUM(AK26:AK33)</f>
        <v>0</v>
      </c>
      <c r="AL35" s="235"/>
      <c r="AM35" s="235"/>
      <c r="AN35" s="235"/>
      <c r="AO35" s="237"/>
      <c r="AP35" s="44"/>
      <c r="AQ35" s="44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8"/>
      <c r="C49" s="49"/>
      <c r="D49" s="50" t="s">
        <v>45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46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53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3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3" t="s">
        <v>47</v>
      </c>
      <c r="AI60" s="35"/>
      <c r="AJ60" s="35"/>
      <c r="AK60" s="35"/>
      <c r="AL60" s="35"/>
      <c r="AM60" s="53" t="s">
        <v>48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50" t="s">
        <v>49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50</v>
      </c>
      <c r="AI64" s="54"/>
      <c r="AJ64" s="54"/>
      <c r="AK64" s="54"/>
      <c r="AL64" s="54"/>
      <c r="AM64" s="54"/>
      <c r="AN64" s="54"/>
      <c r="AO64" s="54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53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3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3" t="s">
        <v>47</v>
      </c>
      <c r="AI75" s="35"/>
      <c r="AJ75" s="35"/>
      <c r="AK75" s="35"/>
      <c r="AL75" s="35"/>
      <c r="AM75" s="53" t="s">
        <v>48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36"/>
      <c r="BE77" s="31"/>
    </row>
    <row r="81" spans="1:90" s="2" customFormat="1" ht="6.95" customHeight="1">
      <c r="A81" s="31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36"/>
      <c r="BE81" s="31"/>
    </row>
    <row r="82" spans="1:90" s="2" customFormat="1" ht="24.95" customHeight="1">
      <c r="A82" s="31"/>
      <c r="B82" s="32"/>
      <c r="C82" s="20" t="s">
        <v>51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0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0" s="4" customFormat="1" ht="12" customHeight="1">
      <c r="B84" s="59"/>
      <c r="C84" s="26" t="s">
        <v>11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123-2019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0" s="5" customFormat="1" ht="36.950000000000003" customHeight="1">
      <c r="B85" s="62"/>
      <c r="C85" s="63" t="s">
        <v>14</v>
      </c>
      <c r="D85" s="64"/>
      <c r="E85" s="64"/>
      <c r="F85" s="64"/>
      <c r="G85" s="64"/>
      <c r="H85" s="64"/>
      <c r="I85" s="64"/>
      <c r="J85" s="64"/>
      <c r="K85" s="64"/>
      <c r="L85" s="238" t="str">
        <f>K6</f>
        <v>Prístavba viacúčelovej budovy č. 609, Udiča</v>
      </c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39"/>
      <c r="AF85" s="239"/>
      <c r="AG85" s="239"/>
      <c r="AH85" s="239"/>
      <c r="AI85" s="239"/>
      <c r="AJ85" s="239"/>
      <c r="AK85" s="239"/>
      <c r="AL85" s="239"/>
      <c r="AM85" s="239"/>
      <c r="AN85" s="239"/>
      <c r="AO85" s="239"/>
      <c r="AP85" s="64"/>
      <c r="AQ85" s="64"/>
      <c r="AR85" s="65"/>
    </row>
    <row r="86" spans="1:90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0" s="2" customFormat="1" ht="12" customHeight="1">
      <c r="A87" s="31"/>
      <c r="B87" s="32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66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240" t="str">
        <f>IF(AN8= "","",AN8)</f>
        <v>Vyplň údaj</v>
      </c>
      <c r="AN87" s="240"/>
      <c r="AO87" s="33"/>
      <c r="AP87" s="33"/>
      <c r="AQ87" s="33"/>
      <c r="AR87" s="36"/>
      <c r="BE87" s="31"/>
    </row>
    <row r="88" spans="1:90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0" s="2" customFormat="1" ht="15.2" customHeight="1">
      <c r="A89" s="31"/>
      <c r="B89" s="32"/>
      <c r="C89" s="26" t="s">
        <v>21</v>
      </c>
      <c r="D89" s="33"/>
      <c r="E89" s="33"/>
      <c r="F89" s="33"/>
      <c r="G89" s="33"/>
      <c r="H89" s="33"/>
      <c r="I89" s="33"/>
      <c r="J89" s="33"/>
      <c r="K89" s="33"/>
      <c r="L89" s="60" t="str">
        <f>IF(E11= "","",E11)</f>
        <v>Obec Udiča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27</v>
      </c>
      <c r="AJ89" s="33"/>
      <c r="AK89" s="33"/>
      <c r="AL89" s="33"/>
      <c r="AM89" s="241" t="str">
        <f>IF(E17="","",E17)</f>
        <v xml:space="preserve"> </v>
      </c>
      <c r="AN89" s="242"/>
      <c r="AO89" s="242"/>
      <c r="AP89" s="242"/>
      <c r="AQ89" s="33"/>
      <c r="AR89" s="36"/>
      <c r="AS89" s="243" t="s">
        <v>52</v>
      </c>
      <c r="AT89" s="244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1"/>
    </row>
    <row r="90" spans="1:90" s="2" customFormat="1" ht="15.2" customHeight="1">
      <c r="A90" s="31"/>
      <c r="B90" s="32"/>
      <c r="C90" s="26" t="s">
        <v>25</v>
      </c>
      <c r="D90" s="33"/>
      <c r="E90" s="33"/>
      <c r="F90" s="33"/>
      <c r="G90" s="33"/>
      <c r="H90" s="33"/>
      <c r="I90" s="33"/>
      <c r="J90" s="33"/>
      <c r="K90" s="33"/>
      <c r="L90" s="60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30</v>
      </c>
      <c r="AJ90" s="33"/>
      <c r="AK90" s="33"/>
      <c r="AL90" s="33"/>
      <c r="AM90" s="241" t="str">
        <f>IF(E20="","",E20)</f>
        <v xml:space="preserve"> </v>
      </c>
      <c r="AN90" s="242"/>
      <c r="AO90" s="242"/>
      <c r="AP90" s="242"/>
      <c r="AQ90" s="33"/>
      <c r="AR90" s="36"/>
      <c r="AS90" s="245"/>
      <c r="AT90" s="246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1"/>
    </row>
    <row r="91" spans="1:90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7"/>
      <c r="AT91" s="248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1"/>
    </row>
    <row r="92" spans="1:90" s="2" customFormat="1" ht="29.25" customHeight="1">
      <c r="A92" s="31"/>
      <c r="B92" s="32"/>
      <c r="C92" s="249" t="s">
        <v>53</v>
      </c>
      <c r="D92" s="250"/>
      <c r="E92" s="250"/>
      <c r="F92" s="250"/>
      <c r="G92" s="250"/>
      <c r="H92" s="74"/>
      <c r="I92" s="251" t="s">
        <v>54</v>
      </c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2" t="s">
        <v>55</v>
      </c>
      <c r="AH92" s="250"/>
      <c r="AI92" s="250"/>
      <c r="AJ92" s="250"/>
      <c r="AK92" s="250"/>
      <c r="AL92" s="250"/>
      <c r="AM92" s="250"/>
      <c r="AN92" s="251" t="s">
        <v>56</v>
      </c>
      <c r="AO92" s="250"/>
      <c r="AP92" s="253"/>
      <c r="AQ92" s="75" t="s">
        <v>57</v>
      </c>
      <c r="AR92" s="36"/>
      <c r="AS92" s="76" t="s">
        <v>58</v>
      </c>
      <c r="AT92" s="77" t="s">
        <v>59</v>
      </c>
      <c r="AU92" s="77" t="s">
        <v>60</v>
      </c>
      <c r="AV92" s="77" t="s">
        <v>61</v>
      </c>
      <c r="AW92" s="77" t="s">
        <v>62</v>
      </c>
      <c r="AX92" s="77" t="s">
        <v>63</v>
      </c>
      <c r="AY92" s="77" t="s">
        <v>64</v>
      </c>
      <c r="AZ92" s="77" t="s">
        <v>65</v>
      </c>
      <c r="BA92" s="77" t="s">
        <v>66</v>
      </c>
      <c r="BB92" s="77" t="s">
        <v>67</v>
      </c>
      <c r="BC92" s="77" t="s">
        <v>68</v>
      </c>
      <c r="BD92" s="78" t="s">
        <v>69</v>
      </c>
      <c r="BE92" s="31"/>
    </row>
    <row r="93" spans="1:90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1"/>
    </row>
    <row r="94" spans="1:90" s="6" customFormat="1" ht="32.450000000000003" customHeight="1">
      <c r="B94" s="82"/>
      <c r="C94" s="83" t="s">
        <v>70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57">
        <f>ROUND(AG95,2)</f>
        <v>0</v>
      </c>
      <c r="AH94" s="257"/>
      <c r="AI94" s="257"/>
      <c r="AJ94" s="257"/>
      <c r="AK94" s="257"/>
      <c r="AL94" s="257"/>
      <c r="AM94" s="257"/>
      <c r="AN94" s="258">
        <f>SUM(AG94,AT94)</f>
        <v>0</v>
      </c>
      <c r="AO94" s="258"/>
      <c r="AP94" s="258"/>
      <c r="AQ94" s="86" t="s">
        <v>1</v>
      </c>
      <c r="AR94" s="87"/>
      <c r="AS94" s="88">
        <f>ROUND(AS95,2)</f>
        <v>0</v>
      </c>
      <c r="AT94" s="89">
        <f>ROUND(SUM(AV94:AW94),2)</f>
        <v>0</v>
      </c>
      <c r="AU94" s="90">
        <f>ROUND(AU95,5)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ROUND(AZ95,2)</f>
        <v>0</v>
      </c>
      <c r="BA94" s="89">
        <f>ROUND(BA95,2)</f>
        <v>0</v>
      </c>
      <c r="BB94" s="89">
        <f>ROUND(BB95,2)</f>
        <v>0</v>
      </c>
      <c r="BC94" s="89">
        <f>ROUND(BC95,2)</f>
        <v>0</v>
      </c>
      <c r="BD94" s="91">
        <f>ROUND(BD95,2)</f>
        <v>0</v>
      </c>
      <c r="BS94" s="92" t="s">
        <v>71</v>
      </c>
      <c r="BT94" s="92" t="s">
        <v>72</v>
      </c>
      <c r="BV94" s="92" t="s">
        <v>73</v>
      </c>
      <c r="BW94" s="92" t="s">
        <v>5</v>
      </c>
      <c r="BX94" s="92" t="s">
        <v>74</v>
      </c>
      <c r="CL94" s="92" t="s">
        <v>1</v>
      </c>
    </row>
    <row r="95" spans="1:90" s="7" customFormat="1" ht="24.75" customHeight="1">
      <c r="A95" s="93" t="s">
        <v>75</v>
      </c>
      <c r="B95" s="94"/>
      <c r="C95" s="95"/>
      <c r="D95" s="256" t="s">
        <v>12</v>
      </c>
      <c r="E95" s="256"/>
      <c r="F95" s="256"/>
      <c r="G95" s="256"/>
      <c r="H95" s="256"/>
      <c r="I95" s="96"/>
      <c r="J95" s="256" t="s">
        <v>15</v>
      </c>
      <c r="K95" s="256"/>
      <c r="L95" s="256"/>
      <c r="M95" s="256"/>
      <c r="N95" s="256"/>
      <c r="O95" s="256"/>
      <c r="P95" s="256"/>
      <c r="Q95" s="256"/>
      <c r="R95" s="256"/>
      <c r="S95" s="256"/>
      <c r="T95" s="256"/>
      <c r="U95" s="256"/>
      <c r="V95" s="256"/>
      <c r="W95" s="256"/>
      <c r="X95" s="256"/>
      <c r="Y95" s="256"/>
      <c r="Z95" s="256"/>
      <c r="AA95" s="256"/>
      <c r="AB95" s="256"/>
      <c r="AC95" s="256"/>
      <c r="AD95" s="256"/>
      <c r="AE95" s="256"/>
      <c r="AF95" s="256"/>
      <c r="AG95" s="254">
        <f>'123-2019 - Prístavba viac...'!J28</f>
        <v>0</v>
      </c>
      <c r="AH95" s="255"/>
      <c r="AI95" s="255"/>
      <c r="AJ95" s="255"/>
      <c r="AK95" s="255"/>
      <c r="AL95" s="255"/>
      <c r="AM95" s="255"/>
      <c r="AN95" s="254">
        <f>SUM(AG95,AT95)</f>
        <v>0</v>
      </c>
      <c r="AO95" s="255"/>
      <c r="AP95" s="255"/>
      <c r="AQ95" s="97" t="s">
        <v>76</v>
      </c>
      <c r="AR95" s="98"/>
      <c r="AS95" s="99">
        <v>0</v>
      </c>
      <c r="AT95" s="100">
        <f>ROUND(SUM(AV95:AW95),2)</f>
        <v>0</v>
      </c>
      <c r="AU95" s="101">
        <f>'123-2019 - Prístavba viac...'!P138</f>
        <v>0</v>
      </c>
      <c r="AV95" s="100">
        <f>'123-2019 - Prístavba viac...'!J31</f>
        <v>0</v>
      </c>
      <c r="AW95" s="100">
        <f>'123-2019 - Prístavba viac...'!J32</f>
        <v>0</v>
      </c>
      <c r="AX95" s="100">
        <f>'123-2019 - Prístavba viac...'!J33</f>
        <v>0</v>
      </c>
      <c r="AY95" s="100">
        <f>'123-2019 - Prístavba viac...'!J34</f>
        <v>0</v>
      </c>
      <c r="AZ95" s="100">
        <f>'123-2019 - Prístavba viac...'!F31</f>
        <v>0</v>
      </c>
      <c r="BA95" s="100">
        <f>'123-2019 - Prístavba viac...'!F32</f>
        <v>0</v>
      </c>
      <c r="BB95" s="100">
        <f>'123-2019 - Prístavba viac...'!F33</f>
        <v>0</v>
      </c>
      <c r="BC95" s="100">
        <f>'123-2019 - Prístavba viac...'!F34</f>
        <v>0</v>
      </c>
      <c r="BD95" s="102">
        <f>'123-2019 - Prístavba viac...'!F35</f>
        <v>0</v>
      </c>
      <c r="BT95" s="103" t="s">
        <v>77</v>
      </c>
      <c r="BU95" s="103" t="s">
        <v>78</v>
      </c>
      <c r="BV95" s="103" t="s">
        <v>73</v>
      </c>
      <c r="BW95" s="103" t="s">
        <v>5</v>
      </c>
      <c r="BX95" s="103" t="s">
        <v>74</v>
      </c>
      <c r="CL95" s="103" t="s">
        <v>1</v>
      </c>
    </row>
    <row r="96" spans="1:90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CM4qRMFTfmqYiKYvem3qe64YBnpp+XW1hUHTtbG3ngvK3sCf5ES5QGN6AwKdYAC0WUtot4rdkNLtka6nofWM+Q==" saltValue="6jJNQ6NhswbA63/xYM5NkejqSPdTuRnH0wGlBcjmdqWtPaXH9RBqJQjCQ0BKuUXOHSqIcRQuRX8PBXuCSttw0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23-2019 - Prístavba viac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1"/>
  <sheetViews>
    <sheetView showGridLines="0" tabSelected="1" topLeftCell="A363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AT2" s="14" t="s">
        <v>5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7"/>
      <c r="AT3" s="14" t="s">
        <v>72</v>
      </c>
    </row>
    <row r="4" spans="1:46" s="1" customFormat="1" ht="24.95" customHeight="1">
      <c r="B4" s="17"/>
      <c r="D4" s="106" t="s">
        <v>79</v>
      </c>
      <c r="L4" s="17"/>
      <c r="M4" s="107" t="s">
        <v>9</v>
      </c>
      <c r="AT4" s="14" t="s">
        <v>4</v>
      </c>
    </row>
    <row r="5" spans="1:46" s="1" customFormat="1" ht="6.95" customHeight="1">
      <c r="B5" s="17"/>
      <c r="L5" s="17"/>
    </row>
    <row r="6" spans="1:46" s="2" customFormat="1" ht="12" customHeight="1">
      <c r="A6" s="31"/>
      <c r="B6" s="36"/>
      <c r="C6" s="31"/>
      <c r="D6" s="108" t="s">
        <v>14</v>
      </c>
      <c r="E6" s="31"/>
      <c r="F6" s="31"/>
      <c r="G6" s="31"/>
      <c r="H6" s="31"/>
      <c r="I6" s="31"/>
      <c r="J6" s="31"/>
      <c r="K6" s="31"/>
      <c r="L6" s="52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46" s="2" customFormat="1" ht="16.5" customHeight="1">
      <c r="A7" s="31"/>
      <c r="B7" s="36"/>
      <c r="C7" s="31"/>
      <c r="D7" s="31"/>
      <c r="E7" s="260" t="s">
        <v>15</v>
      </c>
      <c r="F7" s="261"/>
      <c r="G7" s="261"/>
      <c r="H7" s="261"/>
      <c r="I7" s="31"/>
      <c r="J7" s="31"/>
      <c r="K7" s="31"/>
      <c r="L7" s="52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46" s="2" customFormat="1" ht="11.25">
      <c r="A8" s="31"/>
      <c r="B8" s="36"/>
      <c r="C8" s="31"/>
      <c r="D8" s="31"/>
      <c r="E8" s="31"/>
      <c r="F8" s="31"/>
      <c r="G8" s="31"/>
      <c r="H8" s="31"/>
      <c r="I8" s="31"/>
      <c r="J8" s="31"/>
      <c r="K8" s="31"/>
      <c r="L8" s="5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2" customHeight="1">
      <c r="A9" s="31"/>
      <c r="B9" s="36"/>
      <c r="C9" s="31"/>
      <c r="D9" s="108" t="s">
        <v>16</v>
      </c>
      <c r="E9" s="31"/>
      <c r="F9" s="109" t="s">
        <v>1</v>
      </c>
      <c r="G9" s="31"/>
      <c r="H9" s="31"/>
      <c r="I9" s="108" t="s">
        <v>17</v>
      </c>
      <c r="J9" s="109" t="s">
        <v>1</v>
      </c>
      <c r="K9" s="31"/>
      <c r="L9" s="5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6"/>
      <c r="C10" s="31"/>
      <c r="D10" s="108" t="s">
        <v>18</v>
      </c>
      <c r="E10" s="31"/>
      <c r="F10" s="109" t="s">
        <v>19</v>
      </c>
      <c r="G10" s="31"/>
      <c r="H10" s="31"/>
      <c r="I10" s="108" t="s">
        <v>20</v>
      </c>
      <c r="J10" s="110" t="str">
        <f>'Rekapitulácia stavby'!AN8</f>
        <v>Vyplň údaj</v>
      </c>
      <c r="K10" s="31"/>
      <c r="L10" s="5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0.9" customHeight="1">
      <c r="A11" s="31"/>
      <c r="B11" s="36"/>
      <c r="C11" s="31"/>
      <c r="D11" s="31"/>
      <c r="E11" s="31"/>
      <c r="F11" s="31"/>
      <c r="G11" s="31"/>
      <c r="H11" s="31"/>
      <c r="I11" s="31"/>
      <c r="J11" s="31"/>
      <c r="K11" s="31"/>
      <c r="L11" s="5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8" t="s">
        <v>21</v>
      </c>
      <c r="E12" s="31"/>
      <c r="F12" s="31"/>
      <c r="G12" s="31"/>
      <c r="H12" s="31"/>
      <c r="I12" s="108" t="s">
        <v>22</v>
      </c>
      <c r="J12" s="109" t="s">
        <v>1</v>
      </c>
      <c r="K12" s="31"/>
      <c r="L12" s="5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8" customHeight="1">
      <c r="A13" s="31"/>
      <c r="B13" s="36"/>
      <c r="C13" s="31"/>
      <c r="D13" s="31"/>
      <c r="E13" s="109" t="s">
        <v>23</v>
      </c>
      <c r="F13" s="31"/>
      <c r="G13" s="31"/>
      <c r="H13" s="31"/>
      <c r="I13" s="108" t="s">
        <v>24</v>
      </c>
      <c r="J13" s="109" t="s">
        <v>1</v>
      </c>
      <c r="K13" s="31"/>
      <c r="L13" s="5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6.95" customHeight="1">
      <c r="A14" s="31"/>
      <c r="B14" s="36"/>
      <c r="C14" s="31"/>
      <c r="D14" s="31"/>
      <c r="E14" s="31"/>
      <c r="F14" s="31"/>
      <c r="G14" s="31"/>
      <c r="H14" s="31"/>
      <c r="I14" s="31"/>
      <c r="J14" s="31"/>
      <c r="K14" s="31"/>
      <c r="L14" s="5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2" customHeight="1">
      <c r="A15" s="31"/>
      <c r="B15" s="36"/>
      <c r="C15" s="31"/>
      <c r="D15" s="108" t="s">
        <v>25</v>
      </c>
      <c r="E15" s="31"/>
      <c r="F15" s="31"/>
      <c r="G15" s="31"/>
      <c r="H15" s="31"/>
      <c r="I15" s="108" t="s">
        <v>22</v>
      </c>
      <c r="J15" s="27" t="str">
        <f>'Rekapitulácia stavby'!AN13</f>
        <v>Vyplň údaj</v>
      </c>
      <c r="K15" s="31"/>
      <c r="L15" s="5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8" customHeight="1">
      <c r="A16" s="31"/>
      <c r="B16" s="36"/>
      <c r="C16" s="31"/>
      <c r="D16" s="31"/>
      <c r="E16" s="262" t="str">
        <f>'Rekapitulácia stavby'!E14</f>
        <v>Vyplň údaj</v>
      </c>
      <c r="F16" s="263"/>
      <c r="G16" s="263"/>
      <c r="H16" s="263"/>
      <c r="I16" s="108" t="s">
        <v>24</v>
      </c>
      <c r="J16" s="27" t="str">
        <f>'Rekapitulácia stavby'!AN14</f>
        <v>Vyplň údaj</v>
      </c>
      <c r="K16" s="31"/>
      <c r="L16" s="5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6.95" customHeight="1">
      <c r="A17" s="31"/>
      <c r="B17" s="36"/>
      <c r="C17" s="31"/>
      <c r="D17" s="31"/>
      <c r="E17" s="31"/>
      <c r="F17" s="31"/>
      <c r="G17" s="31"/>
      <c r="H17" s="31"/>
      <c r="I17" s="31"/>
      <c r="J17" s="31"/>
      <c r="K17" s="31"/>
      <c r="L17" s="5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2" customHeight="1">
      <c r="A18" s="31"/>
      <c r="B18" s="36"/>
      <c r="C18" s="31"/>
      <c r="D18" s="108" t="s">
        <v>27</v>
      </c>
      <c r="E18" s="31"/>
      <c r="F18" s="31"/>
      <c r="G18" s="31"/>
      <c r="H18" s="31"/>
      <c r="I18" s="108" t="s">
        <v>22</v>
      </c>
      <c r="J18" s="109" t="str">
        <f>IF('Rekapitulácia stavby'!AN16="","",'Rekapitulácia stavby'!AN16)</f>
        <v/>
      </c>
      <c r="K18" s="31"/>
      <c r="L18" s="5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8" customHeight="1">
      <c r="A19" s="31"/>
      <c r="B19" s="36"/>
      <c r="C19" s="31"/>
      <c r="D19" s="31"/>
      <c r="E19" s="109" t="str">
        <f>IF('Rekapitulácia stavby'!E17="","",'Rekapitulácia stavby'!E17)</f>
        <v xml:space="preserve"> </v>
      </c>
      <c r="F19" s="31"/>
      <c r="G19" s="31"/>
      <c r="H19" s="31"/>
      <c r="I19" s="108" t="s">
        <v>24</v>
      </c>
      <c r="J19" s="109" t="str">
        <f>IF('Rekapitulácia stavby'!AN17="","",'Rekapitulácia stavby'!AN17)</f>
        <v/>
      </c>
      <c r="K19" s="31"/>
      <c r="L19" s="5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6.95" customHeight="1">
      <c r="A20" s="31"/>
      <c r="B20" s="36"/>
      <c r="C20" s="31"/>
      <c r="D20" s="31"/>
      <c r="E20" s="31"/>
      <c r="F20" s="31"/>
      <c r="G20" s="31"/>
      <c r="H20" s="31"/>
      <c r="I20" s="31"/>
      <c r="J20" s="31"/>
      <c r="K20" s="31"/>
      <c r="L20" s="5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2" customHeight="1">
      <c r="A21" s="31"/>
      <c r="B21" s="36"/>
      <c r="C21" s="31"/>
      <c r="D21" s="108" t="s">
        <v>30</v>
      </c>
      <c r="E21" s="31"/>
      <c r="F21" s="31"/>
      <c r="G21" s="31"/>
      <c r="H21" s="31"/>
      <c r="I21" s="108" t="s">
        <v>22</v>
      </c>
      <c r="J21" s="109" t="str">
        <f>IF('Rekapitulácia stavby'!AN19="","",'Rekapitulácia stavby'!AN19)</f>
        <v/>
      </c>
      <c r="K21" s="31"/>
      <c r="L21" s="5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8" customHeight="1">
      <c r="A22" s="31"/>
      <c r="B22" s="36"/>
      <c r="C22" s="31"/>
      <c r="D22" s="31"/>
      <c r="E22" s="109" t="str">
        <f>IF('Rekapitulácia stavby'!E20="","",'Rekapitulácia stavby'!E20)</f>
        <v xml:space="preserve"> </v>
      </c>
      <c r="F22" s="31"/>
      <c r="G22" s="31"/>
      <c r="H22" s="31"/>
      <c r="I22" s="108" t="s">
        <v>24</v>
      </c>
      <c r="J22" s="109" t="str">
        <f>IF('Rekapitulácia stavby'!AN20="","",'Rekapitulácia stavby'!AN20)</f>
        <v/>
      </c>
      <c r="K22" s="31"/>
      <c r="L22" s="5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6.95" customHeight="1">
      <c r="A23" s="31"/>
      <c r="B23" s="36"/>
      <c r="C23" s="31"/>
      <c r="D23" s="31"/>
      <c r="E23" s="31"/>
      <c r="F23" s="31"/>
      <c r="G23" s="31"/>
      <c r="H23" s="31"/>
      <c r="I23" s="31"/>
      <c r="J23" s="31"/>
      <c r="K23" s="31"/>
      <c r="L23" s="5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2" customHeight="1">
      <c r="A24" s="31"/>
      <c r="B24" s="36"/>
      <c r="C24" s="31"/>
      <c r="D24" s="108" t="s">
        <v>31</v>
      </c>
      <c r="E24" s="31"/>
      <c r="F24" s="31"/>
      <c r="G24" s="31"/>
      <c r="H24" s="31"/>
      <c r="I24" s="31"/>
      <c r="J24" s="31"/>
      <c r="K24" s="31"/>
      <c r="L24" s="5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8" customFormat="1" ht="16.5" customHeight="1">
      <c r="A25" s="111"/>
      <c r="B25" s="112"/>
      <c r="C25" s="111"/>
      <c r="D25" s="111"/>
      <c r="E25" s="264" t="s">
        <v>1</v>
      </c>
      <c r="F25" s="264"/>
      <c r="G25" s="264"/>
      <c r="H25" s="264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pans="1:31" s="2" customFormat="1" ht="6.95" customHeight="1">
      <c r="A26" s="31"/>
      <c r="B26" s="36"/>
      <c r="C26" s="31"/>
      <c r="D26" s="31"/>
      <c r="E26" s="31"/>
      <c r="F26" s="31"/>
      <c r="G26" s="31"/>
      <c r="H26" s="31"/>
      <c r="I26" s="31"/>
      <c r="J26" s="31"/>
      <c r="K26" s="31"/>
      <c r="L26" s="5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6"/>
      <c r="C27" s="31"/>
      <c r="D27" s="114"/>
      <c r="E27" s="114"/>
      <c r="F27" s="114"/>
      <c r="G27" s="114"/>
      <c r="H27" s="114"/>
      <c r="I27" s="114"/>
      <c r="J27" s="114"/>
      <c r="K27" s="114"/>
      <c r="L27" s="52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25.35" customHeight="1">
      <c r="A28" s="31"/>
      <c r="B28" s="36"/>
      <c r="C28" s="31"/>
      <c r="D28" s="115" t="s">
        <v>32</v>
      </c>
      <c r="E28" s="31"/>
      <c r="F28" s="31"/>
      <c r="G28" s="31"/>
      <c r="H28" s="31"/>
      <c r="I28" s="31"/>
      <c r="J28" s="116">
        <f>ROUND(J138, 2)</f>
        <v>0</v>
      </c>
      <c r="K28" s="31"/>
      <c r="L28" s="5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4"/>
      <c r="E29" s="114"/>
      <c r="F29" s="114"/>
      <c r="G29" s="114"/>
      <c r="H29" s="114"/>
      <c r="I29" s="114"/>
      <c r="J29" s="114"/>
      <c r="K29" s="114"/>
      <c r="L29" s="5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14.45" customHeight="1">
      <c r="A30" s="31"/>
      <c r="B30" s="36"/>
      <c r="C30" s="31"/>
      <c r="D30" s="31"/>
      <c r="E30" s="31"/>
      <c r="F30" s="117" t="s">
        <v>34</v>
      </c>
      <c r="G30" s="31"/>
      <c r="H30" s="31"/>
      <c r="I30" s="117" t="s">
        <v>33</v>
      </c>
      <c r="J30" s="117" t="s">
        <v>35</v>
      </c>
      <c r="K30" s="31"/>
      <c r="L30" s="52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14.45" customHeight="1">
      <c r="A31" s="31"/>
      <c r="B31" s="36"/>
      <c r="C31" s="31"/>
      <c r="D31" s="118" t="s">
        <v>36</v>
      </c>
      <c r="E31" s="119" t="s">
        <v>37</v>
      </c>
      <c r="F31" s="120">
        <f>ROUND((SUM(BE138:BE420)),  2)</f>
        <v>0</v>
      </c>
      <c r="G31" s="121"/>
      <c r="H31" s="121"/>
      <c r="I31" s="122">
        <v>0.2</v>
      </c>
      <c r="J31" s="120">
        <f>ROUND(((SUM(BE138:BE420))*I31),  2)</f>
        <v>0</v>
      </c>
      <c r="K31" s="31"/>
      <c r="L31" s="5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119" t="s">
        <v>38</v>
      </c>
      <c r="F32" s="120">
        <f>ROUND((SUM(BF138:BF420)),  2)</f>
        <v>0</v>
      </c>
      <c r="G32" s="121"/>
      <c r="H32" s="121"/>
      <c r="I32" s="122">
        <v>0.2</v>
      </c>
      <c r="J32" s="120">
        <f>ROUND(((SUM(BF138:BF420))*I32),  2)</f>
        <v>0</v>
      </c>
      <c r="K32" s="31"/>
      <c r="L32" s="5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hidden="1" customHeight="1">
      <c r="A33" s="31"/>
      <c r="B33" s="36"/>
      <c r="C33" s="31"/>
      <c r="D33" s="31"/>
      <c r="E33" s="108" t="s">
        <v>39</v>
      </c>
      <c r="F33" s="123">
        <f>ROUND((SUM(BG138:BG420)),  2)</f>
        <v>0</v>
      </c>
      <c r="G33" s="31"/>
      <c r="H33" s="31"/>
      <c r="I33" s="124">
        <v>0.2</v>
      </c>
      <c r="J33" s="123">
        <f>0</f>
        <v>0</v>
      </c>
      <c r="K33" s="31"/>
      <c r="L33" s="5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hidden="1" customHeight="1">
      <c r="A34" s="31"/>
      <c r="B34" s="36"/>
      <c r="C34" s="31"/>
      <c r="D34" s="31"/>
      <c r="E34" s="108" t="s">
        <v>40</v>
      </c>
      <c r="F34" s="123">
        <f>ROUND((SUM(BH138:BH420)),  2)</f>
        <v>0</v>
      </c>
      <c r="G34" s="31"/>
      <c r="H34" s="31"/>
      <c r="I34" s="124">
        <v>0.2</v>
      </c>
      <c r="J34" s="123">
        <f>0</f>
        <v>0</v>
      </c>
      <c r="K34" s="31"/>
      <c r="L34" s="5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9" t="s">
        <v>41</v>
      </c>
      <c r="F35" s="120">
        <f>ROUND((SUM(BI138:BI420)),  2)</f>
        <v>0</v>
      </c>
      <c r="G35" s="121"/>
      <c r="H35" s="121"/>
      <c r="I35" s="122">
        <v>0</v>
      </c>
      <c r="J35" s="120">
        <f>0</f>
        <v>0</v>
      </c>
      <c r="K35" s="31"/>
      <c r="L35" s="5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6.95" customHeight="1">
      <c r="A36" s="31"/>
      <c r="B36" s="36"/>
      <c r="C36" s="31"/>
      <c r="D36" s="31"/>
      <c r="E36" s="31"/>
      <c r="F36" s="31"/>
      <c r="G36" s="31"/>
      <c r="H36" s="31"/>
      <c r="I36" s="31"/>
      <c r="J36" s="31"/>
      <c r="K36" s="31"/>
      <c r="L36" s="5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25.35" customHeight="1">
      <c r="A37" s="31"/>
      <c r="B37" s="36"/>
      <c r="C37" s="125"/>
      <c r="D37" s="126" t="s">
        <v>42</v>
      </c>
      <c r="E37" s="127"/>
      <c r="F37" s="127"/>
      <c r="G37" s="128" t="s">
        <v>43</v>
      </c>
      <c r="H37" s="129" t="s">
        <v>44</v>
      </c>
      <c r="I37" s="127"/>
      <c r="J37" s="130">
        <f>SUM(J28:J35)</f>
        <v>0</v>
      </c>
      <c r="K37" s="131"/>
      <c r="L37" s="5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5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52"/>
      <c r="D50" s="132" t="s">
        <v>45</v>
      </c>
      <c r="E50" s="133"/>
      <c r="F50" s="133"/>
      <c r="G50" s="132" t="s">
        <v>46</v>
      </c>
      <c r="H50" s="133"/>
      <c r="I50" s="133"/>
      <c r="J50" s="133"/>
      <c r="K50" s="133"/>
      <c r="L50" s="5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31"/>
      <c r="B61" s="36"/>
      <c r="C61" s="31"/>
      <c r="D61" s="134" t="s">
        <v>47</v>
      </c>
      <c r="E61" s="135"/>
      <c r="F61" s="136" t="s">
        <v>48</v>
      </c>
      <c r="G61" s="134" t="s">
        <v>47</v>
      </c>
      <c r="H61" s="135"/>
      <c r="I61" s="135"/>
      <c r="J61" s="137" t="s">
        <v>48</v>
      </c>
      <c r="K61" s="135"/>
      <c r="L61" s="5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31"/>
      <c r="B65" s="36"/>
      <c r="C65" s="31"/>
      <c r="D65" s="132" t="s">
        <v>49</v>
      </c>
      <c r="E65" s="138"/>
      <c r="F65" s="138"/>
      <c r="G65" s="132" t="s">
        <v>50</v>
      </c>
      <c r="H65" s="138"/>
      <c r="I65" s="138"/>
      <c r="J65" s="138"/>
      <c r="K65" s="138"/>
      <c r="L65" s="5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31"/>
      <c r="B76" s="36"/>
      <c r="C76" s="31"/>
      <c r="D76" s="134" t="s">
        <v>47</v>
      </c>
      <c r="E76" s="135"/>
      <c r="F76" s="136" t="s">
        <v>48</v>
      </c>
      <c r="G76" s="134" t="s">
        <v>47</v>
      </c>
      <c r="H76" s="135"/>
      <c r="I76" s="135"/>
      <c r="J76" s="137" t="s">
        <v>48</v>
      </c>
      <c r="K76" s="135"/>
      <c r="L76" s="5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80</v>
      </c>
      <c r="D82" s="33"/>
      <c r="E82" s="33"/>
      <c r="F82" s="33"/>
      <c r="G82" s="33"/>
      <c r="H82" s="33"/>
      <c r="I82" s="33"/>
      <c r="J82" s="33"/>
      <c r="K82" s="33"/>
      <c r="L82" s="5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5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5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38" t="str">
        <f>E7</f>
        <v>Prístavba viacúčelovej budovy č. 609, Udiča</v>
      </c>
      <c r="F85" s="265"/>
      <c r="G85" s="265"/>
      <c r="H85" s="265"/>
      <c r="I85" s="33"/>
      <c r="J85" s="33"/>
      <c r="K85" s="33"/>
      <c r="L85" s="5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5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2" customHeight="1">
      <c r="A87" s="31"/>
      <c r="B87" s="32"/>
      <c r="C87" s="26" t="s">
        <v>18</v>
      </c>
      <c r="D87" s="33"/>
      <c r="E87" s="33"/>
      <c r="F87" s="24" t="str">
        <f>F10</f>
        <v xml:space="preserve"> </v>
      </c>
      <c r="G87" s="33"/>
      <c r="H87" s="33"/>
      <c r="I87" s="26" t="s">
        <v>20</v>
      </c>
      <c r="J87" s="67" t="str">
        <f>IF(J10="","",J10)</f>
        <v>Vyplň údaj</v>
      </c>
      <c r="K87" s="33"/>
      <c r="L87" s="5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5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5.2" customHeight="1">
      <c r="A89" s="31"/>
      <c r="B89" s="32"/>
      <c r="C89" s="26" t="s">
        <v>21</v>
      </c>
      <c r="D89" s="33"/>
      <c r="E89" s="33"/>
      <c r="F89" s="24" t="str">
        <f>E13</f>
        <v>Obec Udiča</v>
      </c>
      <c r="G89" s="33"/>
      <c r="H89" s="33"/>
      <c r="I89" s="26" t="s">
        <v>27</v>
      </c>
      <c r="J89" s="29" t="str">
        <f>E19</f>
        <v xml:space="preserve"> </v>
      </c>
      <c r="K89" s="33"/>
      <c r="L89" s="5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15.2" customHeight="1">
      <c r="A90" s="31"/>
      <c r="B90" s="32"/>
      <c r="C90" s="26" t="s">
        <v>25</v>
      </c>
      <c r="D90" s="33"/>
      <c r="E90" s="33"/>
      <c r="F90" s="24" t="str">
        <f>IF(E16="","",E16)</f>
        <v>Vyplň údaj</v>
      </c>
      <c r="G90" s="33"/>
      <c r="H90" s="33"/>
      <c r="I90" s="26" t="s">
        <v>30</v>
      </c>
      <c r="J90" s="29" t="str">
        <f>E22</f>
        <v xml:space="preserve"> </v>
      </c>
      <c r="K90" s="33"/>
      <c r="L90" s="5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0.35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5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29.25" customHeight="1">
      <c r="A92" s="31"/>
      <c r="B92" s="32"/>
      <c r="C92" s="143" t="s">
        <v>81</v>
      </c>
      <c r="D92" s="144"/>
      <c r="E92" s="144"/>
      <c r="F92" s="144"/>
      <c r="G92" s="144"/>
      <c r="H92" s="144"/>
      <c r="I92" s="144"/>
      <c r="J92" s="145" t="s">
        <v>82</v>
      </c>
      <c r="K92" s="144"/>
      <c r="L92" s="5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5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2.9" customHeight="1">
      <c r="A94" s="31"/>
      <c r="B94" s="32"/>
      <c r="C94" s="146" t="s">
        <v>83</v>
      </c>
      <c r="D94" s="33"/>
      <c r="E94" s="33"/>
      <c r="F94" s="33"/>
      <c r="G94" s="33"/>
      <c r="H94" s="33"/>
      <c r="I94" s="33"/>
      <c r="J94" s="85">
        <f>J138</f>
        <v>0</v>
      </c>
      <c r="K94" s="33"/>
      <c r="L94" s="5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U94" s="14" t="s">
        <v>84</v>
      </c>
    </row>
    <row r="95" spans="1:47" s="9" customFormat="1" ht="24.95" customHeight="1">
      <c r="B95" s="147"/>
      <c r="C95" s="148"/>
      <c r="D95" s="149" t="s">
        <v>85</v>
      </c>
      <c r="E95" s="150"/>
      <c r="F95" s="150"/>
      <c r="G95" s="150"/>
      <c r="H95" s="150"/>
      <c r="I95" s="150"/>
      <c r="J95" s="151">
        <f>J139</f>
        <v>0</v>
      </c>
      <c r="K95" s="148"/>
      <c r="L95" s="152"/>
    </row>
    <row r="96" spans="1:47" s="10" customFormat="1" ht="19.899999999999999" customHeight="1">
      <c r="B96" s="153"/>
      <c r="C96" s="154"/>
      <c r="D96" s="155" t="s">
        <v>86</v>
      </c>
      <c r="E96" s="156"/>
      <c r="F96" s="156"/>
      <c r="G96" s="156"/>
      <c r="H96" s="156"/>
      <c r="I96" s="156"/>
      <c r="J96" s="157">
        <f>J140</f>
        <v>0</v>
      </c>
      <c r="K96" s="154"/>
      <c r="L96" s="158"/>
    </row>
    <row r="97" spans="2:12" s="10" customFormat="1" ht="19.899999999999999" customHeight="1">
      <c r="B97" s="153"/>
      <c r="C97" s="154"/>
      <c r="D97" s="155" t="s">
        <v>87</v>
      </c>
      <c r="E97" s="156"/>
      <c r="F97" s="156"/>
      <c r="G97" s="156"/>
      <c r="H97" s="156"/>
      <c r="I97" s="156"/>
      <c r="J97" s="157">
        <f>J150</f>
        <v>0</v>
      </c>
      <c r="K97" s="154"/>
      <c r="L97" s="158"/>
    </row>
    <row r="98" spans="2:12" s="10" customFormat="1" ht="19.899999999999999" customHeight="1">
      <c r="B98" s="153"/>
      <c r="C98" s="154"/>
      <c r="D98" s="155" t="s">
        <v>88</v>
      </c>
      <c r="E98" s="156"/>
      <c r="F98" s="156"/>
      <c r="G98" s="156"/>
      <c r="H98" s="156"/>
      <c r="I98" s="156"/>
      <c r="J98" s="157">
        <f>J160</f>
        <v>0</v>
      </c>
      <c r="K98" s="154"/>
      <c r="L98" s="158"/>
    </row>
    <row r="99" spans="2:12" s="10" customFormat="1" ht="19.899999999999999" customHeight="1">
      <c r="B99" s="153"/>
      <c r="C99" s="154"/>
      <c r="D99" s="155" t="s">
        <v>89</v>
      </c>
      <c r="E99" s="156"/>
      <c r="F99" s="156"/>
      <c r="G99" s="156"/>
      <c r="H99" s="156"/>
      <c r="I99" s="156"/>
      <c r="J99" s="157">
        <f>J177</f>
        <v>0</v>
      </c>
      <c r="K99" s="154"/>
      <c r="L99" s="158"/>
    </row>
    <row r="100" spans="2:12" s="10" customFormat="1" ht="19.899999999999999" customHeight="1">
      <c r="B100" s="153"/>
      <c r="C100" s="154"/>
      <c r="D100" s="155" t="s">
        <v>90</v>
      </c>
      <c r="E100" s="156"/>
      <c r="F100" s="156"/>
      <c r="G100" s="156"/>
      <c r="H100" s="156"/>
      <c r="I100" s="156"/>
      <c r="J100" s="157">
        <f>J182</f>
        <v>0</v>
      </c>
      <c r="K100" s="154"/>
      <c r="L100" s="158"/>
    </row>
    <row r="101" spans="2:12" s="10" customFormat="1" ht="19.899999999999999" customHeight="1">
      <c r="B101" s="153"/>
      <c r="C101" s="154"/>
      <c r="D101" s="155" t="s">
        <v>91</v>
      </c>
      <c r="E101" s="156"/>
      <c r="F101" s="156"/>
      <c r="G101" s="156"/>
      <c r="H101" s="156"/>
      <c r="I101" s="156"/>
      <c r="J101" s="157">
        <f>J200</f>
        <v>0</v>
      </c>
      <c r="K101" s="154"/>
      <c r="L101" s="158"/>
    </row>
    <row r="102" spans="2:12" s="10" customFormat="1" ht="19.899999999999999" customHeight="1">
      <c r="B102" s="153"/>
      <c r="C102" s="154"/>
      <c r="D102" s="155" t="s">
        <v>92</v>
      </c>
      <c r="E102" s="156"/>
      <c r="F102" s="156"/>
      <c r="G102" s="156"/>
      <c r="H102" s="156"/>
      <c r="I102" s="156"/>
      <c r="J102" s="157">
        <f>J208</f>
        <v>0</v>
      </c>
      <c r="K102" s="154"/>
      <c r="L102" s="158"/>
    </row>
    <row r="103" spans="2:12" s="10" customFormat="1" ht="19.899999999999999" customHeight="1">
      <c r="B103" s="153"/>
      <c r="C103" s="154"/>
      <c r="D103" s="155" t="s">
        <v>93</v>
      </c>
      <c r="E103" s="156"/>
      <c r="F103" s="156"/>
      <c r="G103" s="156"/>
      <c r="H103" s="156"/>
      <c r="I103" s="156"/>
      <c r="J103" s="157">
        <f>J225</f>
        <v>0</v>
      </c>
      <c r="K103" s="154"/>
      <c r="L103" s="158"/>
    </row>
    <row r="104" spans="2:12" s="9" customFormat="1" ht="24.95" customHeight="1">
      <c r="B104" s="147"/>
      <c r="C104" s="148"/>
      <c r="D104" s="149" t="s">
        <v>94</v>
      </c>
      <c r="E104" s="150"/>
      <c r="F104" s="150"/>
      <c r="G104" s="150"/>
      <c r="H104" s="150"/>
      <c r="I104" s="150"/>
      <c r="J104" s="151">
        <f>J227</f>
        <v>0</v>
      </c>
      <c r="K104" s="148"/>
      <c r="L104" s="152"/>
    </row>
    <row r="105" spans="2:12" s="10" customFormat="1" ht="19.899999999999999" customHeight="1">
      <c r="B105" s="153"/>
      <c r="C105" s="154"/>
      <c r="D105" s="155" t="s">
        <v>95</v>
      </c>
      <c r="E105" s="156"/>
      <c r="F105" s="156"/>
      <c r="G105" s="156"/>
      <c r="H105" s="156"/>
      <c r="I105" s="156"/>
      <c r="J105" s="157">
        <f>J228</f>
        <v>0</v>
      </c>
      <c r="K105" s="154"/>
      <c r="L105" s="158"/>
    </row>
    <row r="106" spans="2:12" s="10" customFormat="1" ht="19.899999999999999" customHeight="1">
      <c r="B106" s="153"/>
      <c r="C106" s="154"/>
      <c r="D106" s="155" t="s">
        <v>96</v>
      </c>
      <c r="E106" s="156"/>
      <c r="F106" s="156"/>
      <c r="G106" s="156"/>
      <c r="H106" s="156"/>
      <c r="I106" s="156"/>
      <c r="J106" s="157">
        <f>J238</f>
        <v>0</v>
      </c>
      <c r="K106" s="154"/>
      <c r="L106" s="158"/>
    </row>
    <row r="107" spans="2:12" s="10" customFormat="1" ht="19.899999999999999" customHeight="1">
      <c r="B107" s="153"/>
      <c r="C107" s="154"/>
      <c r="D107" s="155" t="s">
        <v>97</v>
      </c>
      <c r="E107" s="156"/>
      <c r="F107" s="156"/>
      <c r="G107" s="156"/>
      <c r="H107" s="156"/>
      <c r="I107" s="156"/>
      <c r="J107" s="157">
        <f>J252</f>
        <v>0</v>
      </c>
      <c r="K107" s="154"/>
      <c r="L107" s="158"/>
    </row>
    <row r="108" spans="2:12" s="10" customFormat="1" ht="19.899999999999999" customHeight="1">
      <c r="B108" s="153"/>
      <c r="C108" s="154"/>
      <c r="D108" s="155" t="s">
        <v>98</v>
      </c>
      <c r="E108" s="156"/>
      <c r="F108" s="156"/>
      <c r="G108" s="156"/>
      <c r="H108" s="156"/>
      <c r="I108" s="156"/>
      <c r="J108" s="157">
        <f>J262</f>
        <v>0</v>
      </c>
      <c r="K108" s="154"/>
      <c r="L108" s="158"/>
    </row>
    <row r="109" spans="2:12" s="10" customFormat="1" ht="19.899999999999999" customHeight="1">
      <c r="B109" s="153"/>
      <c r="C109" s="154"/>
      <c r="D109" s="155" t="s">
        <v>99</v>
      </c>
      <c r="E109" s="156"/>
      <c r="F109" s="156"/>
      <c r="G109" s="156"/>
      <c r="H109" s="156"/>
      <c r="I109" s="156"/>
      <c r="J109" s="157">
        <f>J281</f>
        <v>0</v>
      </c>
      <c r="K109" s="154"/>
      <c r="L109" s="158"/>
    </row>
    <row r="110" spans="2:12" s="10" customFormat="1" ht="19.899999999999999" customHeight="1">
      <c r="B110" s="153"/>
      <c r="C110" s="154"/>
      <c r="D110" s="155" t="s">
        <v>100</v>
      </c>
      <c r="E110" s="156"/>
      <c r="F110" s="156"/>
      <c r="G110" s="156"/>
      <c r="H110" s="156"/>
      <c r="I110" s="156"/>
      <c r="J110" s="157">
        <f>J300</f>
        <v>0</v>
      </c>
      <c r="K110" s="154"/>
      <c r="L110" s="158"/>
    </row>
    <row r="111" spans="2:12" s="10" customFormat="1" ht="19.899999999999999" customHeight="1">
      <c r="B111" s="153"/>
      <c r="C111" s="154"/>
      <c r="D111" s="155" t="s">
        <v>101</v>
      </c>
      <c r="E111" s="156"/>
      <c r="F111" s="156"/>
      <c r="G111" s="156"/>
      <c r="H111" s="156"/>
      <c r="I111" s="156"/>
      <c r="J111" s="157">
        <f>J313</f>
        <v>0</v>
      </c>
      <c r="K111" s="154"/>
      <c r="L111" s="158"/>
    </row>
    <row r="112" spans="2:12" s="10" customFormat="1" ht="19.899999999999999" customHeight="1">
      <c r="B112" s="153"/>
      <c r="C112" s="154"/>
      <c r="D112" s="155" t="s">
        <v>102</v>
      </c>
      <c r="E112" s="156"/>
      <c r="F112" s="156"/>
      <c r="G112" s="156"/>
      <c r="H112" s="156"/>
      <c r="I112" s="156"/>
      <c r="J112" s="157">
        <f>J317</f>
        <v>0</v>
      </c>
      <c r="K112" s="154"/>
      <c r="L112" s="158"/>
    </row>
    <row r="113" spans="1:31" s="10" customFormat="1" ht="19.899999999999999" customHeight="1">
      <c r="B113" s="153"/>
      <c r="C113" s="154"/>
      <c r="D113" s="155" t="s">
        <v>103</v>
      </c>
      <c r="E113" s="156"/>
      <c r="F113" s="156"/>
      <c r="G113" s="156"/>
      <c r="H113" s="156"/>
      <c r="I113" s="156"/>
      <c r="J113" s="157">
        <f>J330</f>
        <v>0</v>
      </c>
      <c r="K113" s="154"/>
      <c r="L113" s="158"/>
    </row>
    <row r="114" spans="1:31" s="10" customFormat="1" ht="19.899999999999999" customHeight="1">
      <c r="B114" s="153"/>
      <c r="C114" s="154"/>
      <c r="D114" s="155" t="s">
        <v>104</v>
      </c>
      <c r="E114" s="156"/>
      <c r="F114" s="156"/>
      <c r="G114" s="156"/>
      <c r="H114" s="156"/>
      <c r="I114" s="156"/>
      <c r="J114" s="157">
        <f>J349</f>
        <v>0</v>
      </c>
      <c r="K114" s="154"/>
      <c r="L114" s="158"/>
    </row>
    <row r="115" spans="1:31" s="10" customFormat="1" ht="19.899999999999999" customHeight="1">
      <c r="B115" s="153"/>
      <c r="C115" s="154"/>
      <c r="D115" s="155" t="s">
        <v>105</v>
      </c>
      <c r="E115" s="156"/>
      <c r="F115" s="156"/>
      <c r="G115" s="156"/>
      <c r="H115" s="156"/>
      <c r="I115" s="156"/>
      <c r="J115" s="157">
        <f>J355</f>
        <v>0</v>
      </c>
      <c r="K115" s="154"/>
      <c r="L115" s="158"/>
    </row>
    <row r="116" spans="1:31" s="10" customFormat="1" ht="19.899999999999999" customHeight="1">
      <c r="B116" s="153"/>
      <c r="C116" s="154"/>
      <c r="D116" s="155" t="s">
        <v>106</v>
      </c>
      <c r="E116" s="156"/>
      <c r="F116" s="156"/>
      <c r="G116" s="156"/>
      <c r="H116" s="156"/>
      <c r="I116" s="156"/>
      <c r="J116" s="157">
        <f>J361</f>
        <v>0</v>
      </c>
      <c r="K116" s="154"/>
      <c r="L116" s="158"/>
    </row>
    <row r="117" spans="1:31" s="10" customFormat="1" ht="19.899999999999999" customHeight="1">
      <c r="B117" s="153"/>
      <c r="C117" s="154"/>
      <c r="D117" s="155" t="s">
        <v>107</v>
      </c>
      <c r="E117" s="156"/>
      <c r="F117" s="156"/>
      <c r="G117" s="156"/>
      <c r="H117" s="156"/>
      <c r="I117" s="156"/>
      <c r="J117" s="157">
        <f>J363</f>
        <v>0</v>
      </c>
      <c r="K117" s="154"/>
      <c r="L117" s="158"/>
    </row>
    <row r="118" spans="1:31" s="9" customFormat="1" ht="24.95" customHeight="1">
      <c r="B118" s="147"/>
      <c r="C118" s="148"/>
      <c r="D118" s="149" t="s">
        <v>108</v>
      </c>
      <c r="E118" s="150"/>
      <c r="F118" s="150"/>
      <c r="G118" s="150"/>
      <c r="H118" s="150"/>
      <c r="I118" s="150"/>
      <c r="J118" s="151">
        <f>J367</f>
        <v>0</v>
      </c>
      <c r="K118" s="148"/>
      <c r="L118" s="152"/>
    </row>
    <row r="119" spans="1:31" s="10" customFormat="1" ht="19.899999999999999" customHeight="1">
      <c r="B119" s="153"/>
      <c r="C119" s="154"/>
      <c r="D119" s="155" t="s">
        <v>109</v>
      </c>
      <c r="E119" s="156"/>
      <c r="F119" s="156"/>
      <c r="G119" s="156"/>
      <c r="H119" s="156"/>
      <c r="I119" s="156"/>
      <c r="J119" s="157">
        <f>J368</f>
        <v>0</v>
      </c>
      <c r="K119" s="154"/>
      <c r="L119" s="158"/>
    </row>
    <row r="120" spans="1:31" s="9" customFormat="1" ht="24.95" customHeight="1">
      <c r="B120" s="147"/>
      <c r="C120" s="148"/>
      <c r="D120" s="149" t="s">
        <v>110</v>
      </c>
      <c r="E120" s="150"/>
      <c r="F120" s="150"/>
      <c r="G120" s="150"/>
      <c r="H120" s="150"/>
      <c r="I120" s="150"/>
      <c r="J120" s="151">
        <f>J419</f>
        <v>0</v>
      </c>
      <c r="K120" s="148"/>
      <c r="L120" s="152"/>
    </row>
    <row r="121" spans="1:31" s="2" customFormat="1" ht="21.7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52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6.95" customHeight="1">
      <c r="A122" s="31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2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6" spans="1:31" s="2" customFormat="1" ht="6.95" customHeight="1">
      <c r="A126" s="31"/>
      <c r="B126" s="57"/>
      <c r="C126" s="58"/>
      <c r="D126" s="58"/>
      <c r="E126" s="58"/>
      <c r="F126" s="58"/>
      <c r="G126" s="58"/>
      <c r="H126" s="58"/>
      <c r="I126" s="58"/>
      <c r="J126" s="58"/>
      <c r="K126" s="58"/>
      <c r="L126" s="52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24.95" customHeight="1">
      <c r="A127" s="31"/>
      <c r="B127" s="32"/>
      <c r="C127" s="20" t="s">
        <v>111</v>
      </c>
      <c r="D127" s="33"/>
      <c r="E127" s="33"/>
      <c r="F127" s="33"/>
      <c r="G127" s="33"/>
      <c r="H127" s="33"/>
      <c r="I127" s="33"/>
      <c r="J127" s="33"/>
      <c r="K127" s="33"/>
      <c r="L127" s="52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6.95" customHeight="1">
      <c r="A128" s="31"/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52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2" customHeight="1">
      <c r="A129" s="31"/>
      <c r="B129" s="32"/>
      <c r="C129" s="26" t="s">
        <v>14</v>
      </c>
      <c r="D129" s="33"/>
      <c r="E129" s="33"/>
      <c r="F129" s="33"/>
      <c r="G129" s="33"/>
      <c r="H129" s="33"/>
      <c r="I129" s="33"/>
      <c r="J129" s="33"/>
      <c r="K129" s="33"/>
      <c r="L129" s="52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6.5" customHeight="1">
      <c r="A130" s="31"/>
      <c r="B130" s="32"/>
      <c r="C130" s="33"/>
      <c r="D130" s="33"/>
      <c r="E130" s="238" t="str">
        <f>E7</f>
        <v>Prístavba viacúčelovej budovy č. 609, Udiča</v>
      </c>
      <c r="F130" s="265"/>
      <c r="G130" s="265"/>
      <c r="H130" s="265"/>
      <c r="I130" s="33"/>
      <c r="J130" s="33"/>
      <c r="K130" s="33"/>
      <c r="L130" s="52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2" customFormat="1" ht="6.95" customHeight="1">
      <c r="A131" s="31"/>
      <c r="B131" s="32"/>
      <c r="C131" s="33"/>
      <c r="D131" s="33"/>
      <c r="E131" s="33"/>
      <c r="F131" s="33"/>
      <c r="G131" s="33"/>
      <c r="H131" s="33"/>
      <c r="I131" s="33"/>
      <c r="J131" s="33"/>
      <c r="K131" s="33"/>
      <c r="L131" s="52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65" s="2" customFormat="1" ht="12" customHeight="1">
      <c r="A132" s="31"/>
      <c r="B132" s="32"/>
      <c r="C132" s="26" t="s">
        <v>18</v>
      </c>
      <c r="D132" s="33"/>
      <c r="E132" s="33"/>
      <c r="F132" s="24" t="str">
        <f>F10</f>
        <v xml:space="preserve"> </v>
      </c>
      <c r="G132" s="33"/>
      <c r="H132" s="33"/>
      <c r="I132" s="26" t="s">
        <v>20</v>
      </c>
      <c r="J132" s="67" t="str">
        <f>IF(J10="","",J10)</f>
        <v>Vyplň údaj</v>
      </c>
      <c r="K132" s="33"/>
      <c r="L132" s="52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65" s="2" customFormat="1" ht="6.95" customHeight="1">
      <c r="A133" s="31"/>
      <c r="B133" s="32"/>
      <c r="C133" s="33"/>
      <c r="D133" s="33"/>
      <c r="E133" s="33"/>
      <c r="F133" s="33"/>
      <c r="G133" s="33"/>
      <c r="H133" s="33"/>
      <c r="I133" s="33"/>
      <c r="J133" s="33"/>
      <c r="K133" s="33"/>
      <c r="L133" s="52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spans="1:65" s="2" customFormat="1" ht="15.2" customHeight="1">
      <c r="A134" s="31"/>
      <c r="B134" s="32"/>
      <c r="C134" s="26" t="s">
        <v>21</v>
      </c>
      <c r="D134" s="33"/>
      <c r="E134" s="33"/>
      <c r="F134" s="24" t="str">
        <f>E13</f>
        <v>Obec Udiča</v>
      </c>
      <c r="G134" s="33"/>
      <c r="H134" s="33"/>
      <c r="I134" s="26" t="s">
        <v>27</v>
      </c>
      <c r="J134" s="29" t="str">
        <f>E19</f>
        <v xml:space="preserve"> </v>
      </c>
      <c r="K134" s="33"/>
      <c r="L134" s="52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</row>
    <row r="135" spans="1:65" s="2" customFormat="1" ht="15.2" customHeight="1">
      <c r="A135" s="31"/>
      <c r="B135" s="32"/>
      <c r="C135" s="26" t="s">
        <v>25</v>
      </c>
      <c r="D135" s="33"/>
      <c r="E135" s="33"/>
      <c r="F135" s="24" t="str">
        <f>IF(E16="","",E16)</f>
        <v>Vyplň údaj</v>
      </c>
      <c r="G135" s="33"/>
      <c r="H135" s="33"/>
      <c r="I135" s="26" t="s">
        <v>30</v>
      </c>
      <c r="J135" s="29" t="str">
        <f>E22</f>
        <v xml:space="preserve"> </v>
      </c>
      <c r="K135" s="33"/>
      <c r="L135" s="52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</row>
    <row r="136" spans="1:65" s="2" customFormat="1" ht="10.35" customHeight="1">
      <c r="A136" s="31"/>
      <c r="B136" s="32"/>
      <c r="C136" s="33"/>
      <c r="D136" s="33"/>
      <c r="E136" s="33"/>
      <c r="F136" s="33"/>
      <c r="G136" s="33"/>
      <c r="H136" s="33"/>
      <c r="I136" s="33"/>
      <c r="J136" s="33"/>
      <c r="K136" s="33"/>
      <c r="L136" s="52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</row>
    <row r="137" spans="1:65" s="11" customFormat="1" ht="29.25" customHeight="1">
      <c r="A137" s="159"/>
      <c r="B137" s="160"/>
      <c r="C137" s="161" t="s">
        <v>112</v>
      </c>
      <c r="D137" s="162" t="s">
        <v>57</v>
      </c>
      <c r="E137" s="162" t="s">
        <v>53</v>
      </c>
      <c r="F137" s="162" t="s">
        <v>54</v>
      </c>
      <c r="G137" s="162" t="s">
        <v>113</v>
      </c>
      <c r="H137" s="162" t="s">
        <v>114</v>
      </c>
      <c r="I137" s="162" t="s">
        <v>115</v>
      </c>
      <c r="J137" s="163" t="s">
        <v>82</v>
      </c>
      <c r="K137" s="164" t="s">
        <v>116</v>
      </c>
      <c r="L137" s="165"/>
      <c r="M137" s="76" t="s">
        <v>1</v>
      </c>
      <c r="N137" s="77" t="s">
        <v>36</v>
      </c>
      <c r="O137" s="77" t="s">
        <v>117</v>
      </c>
      <c r="P137" s="77" t="s">
        <v>118</v>
      </c>
      <c r="Q137" s="77" t="s">
        <v>119</v>
      </c>
      <c r="R137" s="77" t="s">
        <v>120</v>
      </c>
      <c r="S137" s="77" t="s">
        <v>121</v>
      </c>
      <c r="T137" s="78" t="s">
        <v>122</v>
      </c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</row>
    <row r="138" spans="1:65" s="2" customFormat="1" ht="22.9" customHeight="1">
      <c r="A138" s="31"/>
      <c r="B138" s="32"/>
      <c r="C138" s="83" t="s">
        <v>83</v>
      </c>
      <c r="D138" s="33"/>
      <c r="E138" s="33"/>
      <c r="F138" s="33"/>
      <c r="G138" s="33"/>
      <c r="H138" s="33"/>
      <c r="I138" s="33"/>
      <c r="J138" s="166">
        <f>BK138</f>
        <v>0</v>
      </c>
      <c r="K138" s="33"/>
      <c r="L138" s="36"/>
      <c r="M138" s="79"/>
      <c r="N138" s="167"/>
      <c r="O138" s="80"/>
      <c r="P138" s="168">
        <f>P139+P227+P367+P419</f>
        <v>0</v>
      </c>
      <c r="Q138" s="80"/>
      <c r="R138" s="168">
        <f>R139+R227+R367+R419</f>
        <v>105.990723131522</v>
      </c>
      <c r="S138" s="80"/>
      <c r="T138" s="169">
        <f>T139+T227+T367+T419</f>
        <v>18.8004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T138" s="14" t="s">
        <v>71</v>
      </c>
      <c r="AU138" s="14" t="s">
        <v>84</v>
      </c>
      <c r="BK138" s="170">
        <f>BK139+BK227+BK367+BK419</f>
        <v>0</v>
      </c>
    </row>
    <row r="139" spans="1:65" s="12" customFormat="1" ht="25.9" customHeight="1">
      <c r="B139" s="171"/>
      <c r="C139" s="172"/>
      <c r="D139" s="173" t="s">
        <v>71</v>
      </c>
      <c r="E139" s="174" t="s">
        <v>123</v>
      </c>
      <c r="F139" s="174" t="s">
        <v>124</v>
      </c>
      <c r="G139" s="172"/>
      <c r="H139" s="172"/>
      <c r="I139" s="175"/>
      <c r="J139" s="176">
        <f>BK139</f>
        <v>0</v>
      </c>
      <c r="K139" s="172"/>
      <c r="L139" s="177"/>
      <c r="M139" s="178"/>
      <c r="N139" s="179"/>
      <c r="O139" s="179"/>
      <c r="P139" s="180">
        <f>P140+P150+P160+P177+P182+P200+P208+P225</f>
        <v>0</v>
      </c>
      <c r="Q139" s="179"/>
      <c r="R139" s="180">
        <f>R140+R150+R160+R177+R182+R200+R208+R225</f>
        <v>99.586912911561996</v>
      </c>
      <c r="S139" s="179"/>
      <c r="T139" s="181">
        <f>T140+T150+T160+T177+T182+T200+T208+T225</f>
        <v>18.8004</v>
      </c>
      <c r="AR139" s="182" t="s">
        <v>77</v>
      </c>
      <c r="AT139" s="183" t="s">
        <v>71</v>
      </c>
      <c r="AU139" s="183" t="s">
        <v>72</v>
      </c>
      <c r="AY139" s="182" t="s">
        <v>125</v>
      </c>
      <c r="BK139" s="184">
        <f>BK140+BK150+BK160+BK177+BK182+BK200+BK208+BK225</f>
        <v>0</v>
      </c>
    </row>
    <row r="140" spans="1:65" s="12" customFormat="1" ht="22.9" customHeight="1">
      <c r="B140" s="171"/>
      <c r="C140" s="172"/>
      <c r="D140" s="173" t="s">
        <v>71</v>
      </c>
      <c r="E140" s="185" t="s">
        <v>77</v>
      </c>
      <c r="F140" s="185" t="s">
        <v>126</v>
      </c>
      <c r="G140" s="172"/>
      <c r="H140" s="172"/>
      <c r="I140" s="175"/>
      <c r="J140" s="186">
        <f>BK140</f>
        <v>0</v>
      </c>
      <c r="K140" s="172"/>
      <c r="L140" s="177"/>
      <c r="M140" s="178"/>
      <c r="N140" s="179"/>
      <c r="O140" s="179"/>
      <c r="P140" s="180">
        <f>SUM(P141:P149)</f>
        <v>0</v>
      </c>
      <c r="Q140" s="179"/>
      <c r="R140" s="180">
        <f>SUM(R141:R149)</f>
        <v>22</v>
      </c>
      <c r="S140" s="179"/>
      <c r="T140" s="181">
        <f>SUM(T141:T149)</f>
        <v>0</v>
      </c>
      <c r="AR140" s="182" t="s">
        <v>77</v>
      </c>
      <c r="AT140" s="183" t="s">
        <v>71</v>
      </c>
      <c r="AU140" s="183" t="s">
        <v>77</v>
      </c>
      <c r="AY140" s="182" t="s">
        <v>125</v>
      </c>
      <c r="BK140" s="184">
        <f>SUM(BK141:BK149)</f>
        <v>0</v>
      </c>
    </row>
    <row r="141" spans="1:65" s="2" customFormat="1" ht="33" customHeight="1">
      <c r="A141" s="31"/>
      <c r="B141" s="32"/>
      <c r="C141" s="187" t="s">
        <v>77</v>
      </c>
      <c r="D141" s="187" t="s">
        <v>127</v>
      </c>
      <c r="E141" s="188" t="s">
        <v>128</v>
      </c>
      <c r="F141" s="189" t="s">
        <v>129</v>
      </c>
      <c r="G141" s="190" t="s">
        <v>130</v>
      </c>
      <c r="H141" s="191">
        <v>9</v>
      </c>
      <c r="I141" s="192"/>
      <c r="J141" s="191">
        <f t="shared" ref="J141:J149" si="0">ROUND(I141*H141,3)</f>
        <v>0</v>
      </c>
      <c r="K141" s="193"/>
      <c r="L141" s="36"/>
      <c r="M141" s="194" t="s">
        <v>1</v>
      </c>
      <c r="N141" s="195" t="s">
        <v>38</v>
      </c>
      <c r="O141" s="72"/>
      <c r="P141" s="196">
        <f t="shared" ref="P141:P149" si="1">O141*H141</f>
        <v>0</v>
      </c>
      <c r="Q141" s="196">
        <v>0</v>
      </c>
      <c r="R141" s="196">
        <f t="shared" ref="R141:R149" si="2">Q141*H141</f>
        <v>0</v>
      </c>
      <c r="S141" s="196">
        <v>0</v>
      </c>
      <c r="T141" s="197">
        <f t="shared" ref="T141:T149" si="3"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8" t="s">
        <v>131</v>
      </c>
      <c r="AT141" s="198" t="s">
        <v>127</v>
      </c>
      <c r="AU141" s="198" t="s">
        <v>132</v>
      </c>
      <c r="AY141" s="14" t="s">
        <v>125</v>
      </c>
      <c r="BE141" s="199">
        <f t="shared" ref="BE141:BE149" si="4">IF(N141="základná",J141,0)</f>
        <v>0</v>
      </c>
      <c r="BF141" s="199">
        <f t="shared" ref="BF141:BF149" si="5">IF(N141="znížená",J141,0)</f>
        <v>0</v>
      </c>
      <c r="BG141" s="199">
        <f t="shared" ref="BG141:BG149" si="6">IF(N141="zákl. prenesená",J141,0)</f>
        <v>0</v>
      </c>
      <c r="BH141" s="199">
        <f t="shared" ref="BH141:BH149" si="7">IF(N141="zníž. prenesená",J141,0)</f>
        <v>0</v>
      </c>
      <c r="BI141" s="199">
        <f t="shared" ref="BI141:BI149" si="8">IF(N141="nulová",J141,0)</f>
        <v>0</v>
      </c>
      <c r="BJ141" s="14" t="s">
        <v>132</v>
      </c>
      <c r="BK141" s="200">
        <f t="shared" ref="BK141:BK149" si="9">ROUND(I141*H141,3)</f>
        <v>0</v>
      </c>
      <c r="BL141" s="14" t="s">
        <v>131</v>
      </c>
      <c r="BM141" s="198" t="s">
        <v>133</v>
      </c>
    </row>
    <row r="142" spans="1:65" s="2" customFormat="1" ht="24.2" customHeight="1">
      <c r="A142" s="31"/>
      <c r="B142" s="32"/>
      <c r="C142" s="187" t="s">
        <v>132</v>
      </c>
      <c r="D142" s="187" t="s">
        <v>127</v>
      </c>
      <c r="E142" s="188" t="s">
        <v>134</v>
      </c>
      <c r="F142" s="189" t="s">
        <v>135</v>
      </c>
      <c r="G142" s="190" t="s">
        <v>130</v>
      </c>
      <c r="H142" s="191">
        <v>1.5</v>
      </c>
      <c r="I142" s="192"/>
      <c r="J142" s="191">
        <f t="shared" si="0"/>
        <v>0</v>
      </c>
      <c r="K142" s="193"/>
      <c r="L142" s="36"/>
      <c r="M142" s="194" t="s">
        <v>1</v>
      </c>
      <c r="N142" s="195" t="s">
        <v>38</v>
      </c>
      <c r="O142" s="72"/>
      <c r="P142" s="196">
        <f t="shared" si="1"/>
        <v>0</v>
      </c>
      <c r="Q142" s="196">
        <v>0</v>
      </c>
      <c r="R142" s="196">
        <f t="shared" si="2"/>
        <v>0</v>
      </c>
      <c r="S142" s="196">
        <v>0</v>
      </c>
      <c r="T142" s="197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8" t="s">
        <v>131</v>
      </c>
      <c r="AT142" s="198" t="s">
        <v>127</v>
      </c>
      <c r="AU142" s="198" t="s">
        <v>132</v>
      </c>
      <c r="AY142" s="14" t="s">
        <v>125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4" t="s">
        <v>132</v>
      </c>
      <c r="BK142" s="200">
        <f t="shared" si="9"/>
        <v>0</v>
      </c>
      <c r="BL142" s="14" t="s">
        <v>131</v>
      </c>
      <c r="BM142" s="198" t="s">
        <v>136</v>
      </c>
    </row>
    <row r="143" spans="1:65" s="2" customFormat="1" ht="21.75" customHeight="1">
      <c r="A143" s="31"/>
      <c r="B143" s="32"/>
      <c r="C143" s="187" t="s">
        <v>137</v>
      </c>
      <c r="D143" s="187" t="s">
        <v>127</v>
      </c>
      <c r="E143" s="188" t="s">
        <v>138</v>
      </c>
      <c r="F143" s="189" t="s">
        <v>139</v>
      </c>
      <c r="G143" s="190" t="s">
        <v>130</v>
      </c>
      <c r="H143" s="191">
        <v>19</v>
      </c>
      <c r="I143" s="192"/>
      <c r="J143" s="191">
        <f t="shared" si="0"/>
        <v>0</v>
      </c>
      <c r="K143" s="193"/>
      <c r="L143" s="36"/>
      <c r="M143" s="194" t="s">
        <v>1</v>
      </c>
      <c r="N143" s="195" t="s">
        <v>38</v>
      </c>
      <c r="O143" s="72"/>
      <c r="P143" s="196">
        <f t="shared" si="1"/>
        <v>0</v>
      </c>
      <c r="Q143" s="196">
        <v>0</v>
      </c>
      <c r="R143" s="196">
        <f t="shared" si="2"/>
        <v>0</v>
      </c>
      <c r="S143" s="196">
        <v>0</v>
      </c>
      <c r="T143" s="197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8" t="s">
        <v>131</v>
      </c>
      <c r="AT143" s="198" t="s">
        <v>127</v>
      </c>
      <c r="AU143" s="198" t="s">
        <v>132</v>
      </c>
      <c r="AY143" s="14" t="s">
        <v>125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4" t="s">
        <v>132</v>
      </c>
      <c r="BK143" s="200">
        <f t="shared" si="9"/>
        <v>0</v>
      </c>
      <c r="BL143" s="14" t="s">
        <v>131</v>
      </c>
      <c r="BM143" s="198" t="s">
        <v>140</v>
      </c>
    </row>
    <row r="144" spans="1:65" s="2" customFormat="1" ht="21.75" customHeight="1">
      <c r="A144" s="31"/>
      <c r="B144" s="32"/>
      <c r="C144" s="187" t="s">
        <v>131</v>
      </c>
      <c r="D144" s="187" t="s">
        <v>127</v>
      </c>
      <c r="E144" s="188" t="s">
        <v>141</v>
      </c>
      <c r="F144" s="189" t="s">
        <v>142</v>
      </c>
      <c r="G144" s="190" t="s">
        <v>130</v>
      </c>
      <c r="H144" s="191">
        <v>15.62</v>
      </c>
      <c r="I144" s="192"/>
      <c r="J144" s="191">
        <f t="shared" si="0"/>
        <v>0</v>
      </c>
      <c r="K144" s="193"/>
      <c r="L144" s="36"/>
      <c r="M144" s="194" t="s">
        <v>1</v>
      </c>
      <c r="N144" s="195" t="s">
        <v>38</v>
      </c>
      <c r="O144" s="72"/>
      <c r="P144" s="196">
        <f t="shared" si="1"/>
        <v>0</v>
      </c>
      <c r="Q144" s="196">
        <v>0</v>
      </c>
      <c r="R144" s="196">
        <f t="shared" si="2"/>
        <v>0</v>
      </c>
      <c r="S144" s="196">
        <v>0</v>
      </c>
      <c r="T144" s="197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8" t="s">
        <v>131</v>
      </c>
      <c r="AT144" s="198" t="s">
        <v>127</v>
      </c>
      <c r="AU144" s="198" t="s">
        <v>132</v>
      </c>
      <c r="AY144" s="14" t="s">
        <v>125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4" t="s">
        <v>132</v>
      </c>
      <c r="BK144" s="200">
        <f t="shared" si="9"/>
        <v>0</v>
      </c>
      <c r="BL144" s="14" t="s">
        <v>131</v>
      </c>
      <c r="BM144" s="198" t="s">
        <v>143</v>
      </c>
    </row>
    <row r="145" spans="1:65" s="2" customFormat="1" ht="24.2" customHeight="1">
      <c r="A145" s="31"/>
      <c r="B145" s="32"/>
      <c r="C145" s="187" t="s">
        <v>144</v>
      </c>
      <c r="D145" s="187" t="s">
        <v>127</v>
      </c>
      <c r="E145" s="188" t="s">
        <v>145</v>
      </c>
      <c r="F145" s="189" t="s">
        <v>146</v>
      </c>
      <c r="G145" s="190" t="s">
        <v>130</v>
      </c>
      <c r="H145" s="191">
        <v>1</v>
      </c>
      <c r="I145" s="192"/>
      <c r="J145" s="191">
        <f t="shared" si="0"/>
        <v>0</v>
      </c>
      <c r="K145" s="193"/>
      <c r="L145" s="36"/>
      <c r="M145" s="194" t="s">
        <v>1</v>
      </c>
      <c r="N145" s="195" t="s">
        <v>38</v>
      </c>
      <c r="O145" s="72"/>
      <c r="P145" s="196">
        <f t="shared" si="1"/>
        <v>0</v>
      </c>
      <c r="Q145" s="196">
        <v>0</v>
      </c>
      <c r="R145" s="196">
        <f t="shared" si="2"/>
        <v>0</v>
      </c>
      <c r="S145" s="196">
        <v>0</v>
      </c>
      <c r="T145" s="197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8" t="s">
        <v>131</v>
      </c>
      <c r="AT145" s="198" t="s">
        <v>127</v>
      </c>
      <c r="AU145" s="198" t="s">
        <v>132</v>
      </c>
      <c r="AY145" s="14" t="s">
        <v>125</v>
      </c>
      <c r="BE145" s="199">
        <f t="shared" si="4"/>
        <v>0</v>
      </c>
      <c r="BF145" s="199">
        <f t="shared" si="5"/>
        <v>0</v>
      </c>
      <c r="BG145" s="199">
        <f t="shared" si="6"/>
        <v>0</v>
      </c>
      <c r="BH145" s="199">
        <f t="shared" si="7"/>
        <v>0</v>
      </c>
      <c r="BI145" s="199">
        <f t="shared" si="8"/>
        <v>0</v>
      </c>
      <c r="BJ145" s="14" t="s">
        <v>132</v>
      </c>
      <c r="BK145" s="200">
        <f t="shared" si="9"/>
        <v>0</v>
      </c>
      <c r="BL145" s="14" t="s">
        <v>131</v>
      </c>
      <c r="BM145" s="198" t="s">
        <v>147</v>
      </c>
    </row>
    <row r="146" spans="1:65" s="2" customFormat="1" ht="24.2" customHeight="1">
      <c r="A146" s="31"/>
      <c r="B146" s="32"/>
      <c r="C146" s="187" t="s">
        <v>148</v>
      </c>
      <c r="D146" s="187" t="s">
        <v>127</v>
      </c>
      <c r="E146" s="188" t="s">
        <v>149</v>
      </c>
      <c r="F146" s="189" t="s">
        <v>150</v>
      </c>
      <c r="G146" s="190" t="s">
        <v>130</v>
      </c>
      <c r="H146" s="191">
        <v>34.619999999999997</v>
      </c>
      <c r="I146" s="192"/>
      <c r="J146" s="191">
        <f t="shared" si="0"/>
        <v>0</v>
      </c>
      <c r="K146" s="193"/>
      <c r="L146" s="36"/>
      <c r="M146" s="194" t="s">
        <v>1</v>
      </c>
      <c r="N146" s="195" t="s">
        <v>38</v>
      </c>
      <c r="O146" s="72"/>
      <c r="P146" s="196">
        <f t="shared" si="1"/>
        <v>0</v>
      </c>
      <c r="Q146" s="196">
        <v>0</v>
      </c>
      <c r="R146" s="196">
        <f t="shared" si="2"/>
        <v>0</v>
      </c>
      <c r="S146" s="196">
        <v>0</v>
      </c>
      <c r="T146" s="197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8" t="s">
        <v>131</v>
      </c>
      <c r="AT146" s="198" t="s">
        <v>127</v>
      </c>
      <c r="AU146" s="198" t="s">
        <v>132</v>
      </c>
      <c r="AY146" s="14" t="s">
        <v>125</v>
      </c>
      <c r="BE146" s="199">
        <f t="shared" si="4"/>
        <v>0</v>
      </c>
      <c r="BF146" s="199">
        <f t="shared" si="5"/>
        <v>0</v>
      </c>
      <c r="BG146" s="199">
        <f t="shared" si="6"/>
        <v>0</v>
      </c>
      <c r="BH146" s="199">
        <f t="shared" si="7"/>
        <v>0</v>
      </c>
      <c r="BI146" s="199">
        <f t="shared" si="8"/>
        <v>0</v>
      </c>
      <c r="BJ146" s="14" t="s">
        <v>132</v>
      </c>
      <c r="BK146" s="200">
        <f t="shared" si="9"/>
        <v>0</v>
      </c>
      <c r="BL146" s="14" t="s">
        <v>131</v>
      </c>
      <c r="BM146" s="198" t="s">
        <v>151</v>
      </c>
    </row>
    <row r="147" spans="1:65" s="2" customFormat="1" ht="24.2" customHeight="1">
      <c r="A147" s="31"/>
      <c r="B147" s="32"/>
      <c r="C147" s="187" t="s">
        <v>152</v>
      </c>
      <c r="D147" s="187" t="s">
        <v>127</v>
      </c>
      <c r="E147" s="188" t="s">
        <v>153</v>
      </c>
      <c r="F147" s="189" t="s">
        <v>154</v>
      </c>
      <c r="G147" s="190" t="s">
        <v>130</v>
      </c>
      <c r="H147" s="191">
        <v>13</v>
      </c>
      <c r="I147" s="192"/>
      <c r="J147" s="191">
        <f t="shared" si="0"/>
        <v>0</v>
      </c>
      <c r="K147" s="193"/>
      <c r="L147" s="36"/>
      <c r="M147" s="194" t="s">
        <v>1</v>
      </c>
      <c r="N147" s="195" t="s">
        <v>38</v>
      </c>
      <c r="O147" s="72"/>
      <c r="P147" s="196">
        <f t="shared" si="1"/>
        <v>0</v>
      </c>
      <c r="Q147" s="196">
        <v>0</v>
      </c>
      <c r="R147" s="196">
        <f t="shared" si="2"/>
        <v>0</v>
      </c>
      <c r="S147" s="196">
        <v>0</v>
      </c>
      <c r="T147" s="197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8" t="s">
        <v>131</v>
      </c>
      <c r="AT147" s="198" t="s">
        <v>127</v>
      </c>
      <c r="AU147" s="198" t="s">
        <v>132</v>
      </c>
      <c r="AY147" s="14" t="s">
        <v>125</v>
      </c>
      <c r="BE147" s="199">
        <f t="shared" si="4"/>
        <v>0</v>
      </c>
      <c r="BF147" s="199">
        <f t="shared" si="5"/>
        <v>0</v>
      </c>
      <c r="BG147" s="199">
        <f t="shared" si="6"/>
        <v>0</v>
      </c>
      <c r="BH147" s="199">
        <f t="shared" si="7"/>
        <v>0</v>
      </c>
      <c r="BI147" s="199">
        <f t="shared" si="8"/>
        <v>0</v>
      </c>
      <c r="BJ147" s="14" t="s">
        <v>132</v>
      </c>
      <c r="BK147" s="200">
        <f t="shared" si="9"/>
        <v>0</v>
      </c>
      <c r="BL147" s="14" t="s">
        <v>131</v>
      </c>
      <c r="BM147" s="198" t="s">
        <v>155</v>
      </c>
    </row>
    <row r="148" spans="1:65" s="2" customFormat="1" ht="16.5" customHeight="1">
      <c r="A148" s="31"/>
      <c r="B148" s="32"/>
      <c r="C148" s="201" t="s">
        <v>156</v>
      </c>
      <c r="D148" s="201" t="s">
        <v>157</v>
      </c>
      <c r="E148" s="202" t="s">
        <v>158</v>
      </c>
      <c r="F148" s="203" t="s">
        <v>159</v>
      </c>
      <c r="G148" s="204" t="s">
        <v>160</v>
      </c>
      <c r="H148" s="205">
        <v>22</v>
      </c>
      <c r="I148" s="206"/>
      <c r="J148" s="205">
        <f t="shared" si="0"/>
        <v>0</v>
      </c>
      <c r="K148" s="207"/>
      <c r="L148" s="208"/>
      <c r="M148" s="209" t="s">
        <v>1</v>
      </c>
      <c r="N148" s="210" t="s">
        <v>38</v>
      </c>
      <c r="O148" s="72"/>
      <c r="P148" s="196">
        <f t="shared" si="1"/>
        <v>0</v>
      </c>
      <c r="Q148" s="196">
        <v>1</v>
      </c>
      <c r="R148" s="196">
        <f t="shared" si="2"/>
        <v>22</v>
      </c>
      <c r="S148" s="196">
        <v>0</v>
      </c>
      <c r="T148" s="197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8" t="s">
        <v>156</v>
      </c>
      <c r="AT148" s="198" t="s">
        <v>157</v>
      </c>
      <c r="AU148" s="198" t="s">
        <v>132</v>
      </c>
      <c r="AY148" s="14" t="s">
        <v>125</v>
      </c>
      <c r="BE148" s="199">
        <f t="shared" si="4"/>
        <v>0</v>
      </c>
      <c r="BF148" s="199">
        <f t="shared" si="5"/>
        <v>0</v>
      </c>
      <c r="BG148" s="199">
        <f t="shared" si="6"/>
        <v>0</v>
      </c>
      <c r="BH148" s="199">
        <f t="shared" si="7"/>
        <v>0</v>
      </c>
      <c r="BI148" s="199">
        <f t="shared" si="8"/>
        <v>0</v>
      </c>
      <c r="BJ148" s="14" t="s">
        <v>132</v>
      </c>
      <c r="BK148" s="200">
        <f t="shared" si="9"/>
        <v>0</v>
      </c>
      <c r="BL148" s="14" t="s">
        <v>131</v>
      </c>
      <c r="BM148" s="198" t="s">
        <v>161</v>
      </c>
    </row>
    <row r="149" spans="1:65" s="2" customFormat="1" ht="24.2" customHeight="1">
      <c r="A149" s="31"/>
      <c r="B149" s="32"/>
      <c r="C149" s="187" t="s">
        <v>162</v>
      </c>
      <c r="D149" s="187" t="s">
        <v>127</v>
      </c>
      <c r="E149" s="188" t="s">
        <v>163</v>
      </c>
      <c r="F149" s="189" t="s">
        <v>164</v>
      </c>
      <c r="G149" s="190" t="s">
        <v>130</v>
      </c>
      <c r="H149" s="191">
        <v>2.7</v>
      </c>
      <c r="I149" s="192"/>
      <c r="J149" s="191">
        <f t="shared" si="0"/>
        <v>0</v>
      </c>
      <c r="K149" s="193"/>
      <c r="L149" s="36"/>
      <c r="M149" s="194" t="s">
        <v>1</v>
      </c>
      <c r="N149" s="195" t="s">
        <v>38</v>
      </c>
      <c r="O149" s="72"/>
      <c r="P149" s="196">
        <f t="shared" si="1"/>
        <v>0</v>
      </c>
      <c r="Q149" s="196">
        <v>0</v>
      </c>
      <c r="R149" s="196">
        <f t="shared" si="2"/>
        <v>0</v>
      </c>
      <c r="S149" s="196">
        <v>0</v>
      </c>
      <c r="T149" s="197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8" t="s">
        <v>131</v>
      </c>
      <c r="AT149" s="198" t="s">
        <v>127</v>
      </c>
      <c r="AU149" s="198" t="s">
        <v>132</v>
      </c>
      <c r="AY149" s="14" t="s">
        <v>125</v>
      </c>
      <c r="BE149" s="199">
        <f t="shared" si="4"/>
        <v>0</v>
      </c>
      <c r="BF149" s="199">
        <f t="shared" si="5"/>
        <v>0</v>
      </c>
      <c r="BG149" s="199">
        <f t="shared" si="6"/>
        <v>0</v>
      </c>
      <c r="BH149" s="199">
        <f t="shared" si="7"/>
        <v>0</v>
      </c>
      <c r="BI149" s="199">
        <f t="shared" si="8"/>
        <v>0</v>
      </c>
      <c r="BJ149" s="14" t="s">
        <v>132</v>
      </c>
      <c r="BK149" s="200">
        <f t="shared" si="9"/>
        <v>0</v>
      </c>
      <c r="BL149" s="14" t="s">
        <v>131</v>
      </c>
      <c r="BM149" s="198" t="s">
        <v>165</v>
      </c>
    </row>
    <row r="150" spans="1:65" s="12" customFormat="1" ht="22.9" customHeight="1">
      <c r="B150" s="171"/>
      <c r="C150" s="172"/>
      <c r="D150" s="173" t="s">
        <v>71</v>
      </c>
      <c r="E150" s="185" t="s">
        <v>132</v>
      </c>
      <c r="F150" s="185" t="s">
        <v>166</v>
      </c>
      <c r="G150" s="172"/>
      <c r="H150" s="172"/>
      <c r="I150" s="175"/>
      <c r="J150" s="186">
        <f>BK150</f>
        <v>0</v>
      </c>
      <c r="K150" s="172"/>
      <c r="L150" s="177"/>
      <c r="M150" s="178"/>
      <c r="N150" s="179"/>
      <c r="O150" s="179"/>
      <c r="P150" s="180">
        <f>SUM(P151:P159)</f>
        <v>0</v>
      </c>
      <c r="Q150" s="179"/>
      <c r="R150" s="180">
        <f>SUM(R151:R159)</f>
        <v>41.079855141812004</v>
      </c>
      <c r="S150" s="179"/>
      <c r="T150" s="181">
        <f>SUM(T151:T159)</f>
        <v>0</v>
      </c>
      <c r="AR150" s="182" t="s">
        <v>77</v>
      </c>
      <c r="AT150" s="183" t="s">
        <v>71</v>
      </c>
      <c r="AU150" s="183" t="s">
        <v>77</v>
      </c>
      <c r="AY150" s="182" t="s">
        <v>125</v>
      </c>
      <c r="BK150" s="184">
        <f>SUM(BK151:BK159)</f>
        <v>0</v>
      </c>
    </row>
    <row r="151" spans="1:65" s="2" customFormat="1" ht="33" customHeight="1">
      <c r="A151" s="31"/>
      <c r="B151" s="32"/>
      <c r="C151" s="187" t="s">
        <v>167</v>
      </c>
      <c r="D151" s="187" t="s">
        <v>127</v>
      </c>
      <c r="E151" s="188" t="s">
        <v>168</v>
      </c>
      <c r="F151" s="189" t="s">
        <v>169</v>
      </c>
      <c r="G151" s="190" t="s">
        <v>170</v>
      </c>
      <c r="H151" s="191">
        <v>45.45</v>
      </c>
      <c r="I151" s="192"/>
      <c r="J151" s="191">
        <f t="shared" ref="J151:J159" si="10">ROUND(I151*H151,3)</f>
        <v>0</v>
      </c>
      <c r="K151" s="193"/>
      <c r="L151" s="36"/>
      <c r="M151" s="194" t="s">
        <v>1</v>
      </c>
      <c r="N151" s="195" t="s">
        <v>38</v>
      </c>
      <c r="O151" s="72"/>
      <c r="P151" s="196">
        <f t="shared" ref="P151:P159" si="11">O151*H151</f>
        <v>0</v>
      </c>
      <c r="Q151" s="196">
        <v>0</v>
      </c>
      <c r="R151" s="196">
        <f t="shared" ref="R151:R159" si="12">Q151*H151</f>
        <v>0</v>
      </c>
      <c r="S151" s="196">
        <v>0</v>
      </c>
      <c r="T151" s="197">
        <f t="shared" ref="T151:T159" si="13"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8" t="s">
        <v>131</v>
      </c>
      <c r="AT151" s="198" t="s">
        <v>127</v>
      </c>
      <c r="AU151" s="198" t="s">
        <v>132</v>
      </c>
      <c r="AY151" s="14" t="s">
        <v>125</v>
      </c>
      <c r="BE151" s="199">
        <f t="shared" ref="BE151:BE159" si="14">IF(N151="základná",J151,0)</f>
        <v>0</v>
      </c>
      <c r="BF151" s="199">
        <f t="shared" ref="BF151:BF159" si="15">IF(N151="znížená",J151,0)</f>
        <v>0</v>
      </c>
      <c r="BG151" s="199">
        <f t="shared" ref="BG151:BG159" si="16">IF(N151="zákl. prenesená",J151,0)</f>
        <v>0</v>
      </c>
      <c r="BH151" s="199">
        <f t="shared" ref="BH151:BH159" si="17">IF(N151="zníž. prenesená",J151,0)</f>
        <v>0</v>
      </c>
      <c r="BI151" s="199">
        <f t="shared" ref="BI151:BI159" si="18">IF(N151="nulová",J151,0)</f>
        <v>0</v>
      </c>
      <c r="BJ151" s="14" t="s">
        <v>132</v>
      </c>
      <c r="BK151" s="200">
        <f t="shared" ref="BK151:BK159" si="19">ROUND(I151*H151,3)</f>
        <v>0</v>
      </c>
      <c r="BL151" s="14" t="s">
        <v>131</v>
      </c>
      <c r="BM151" s="198" t="s">
        <v>171</v>
      </c>
    </row>
    <row r="152" spans="1:65" s="2" customFormat="1" ht="24.2" customHeight="1">
      <c r="A152" s="31"/>
      <c r="B152" s="32"/>
      <c r="C152" s="187" t="s">
        <v>172</v>
      </c>
      <c r="D152" s="187" t="s">
        <v>127</v>
      </c>
      <c r="E152" s="188" t="s">
        <v>173</v>
      </c>
      <c r="F152" s="189" t="s">
        <v>174</v>
      </c>
      <c r="G152" s="190" t="s">
        <v>175</v>
      </c>
      <c r="H152" s="191">
        <v>2</v>
      </c>
      <c r="I152" s="192"/>
      <c r="J152" s="191">
        <f t="shared" si="10"/>
        <v>0</v>
      </c>
      <c r="K152" s="193"/>
      <c r="L152" s="36"/>
      <c r="M152" s="194" t="s">
        <v>1</v>
      </c>
      <c r="N152" s="195" t="s">
        <v>38</v>
      </c>
      <c r="O152" s="72"/>
      <c r="P152" s="196">
        <f t="shared" si="11"/>
        <v>0</v>
      </c>
      <c r="Q152" s="196">
        <v>3.0951199999999998E-3</v>
      </c>
      <c r="R152" s="196">
        <f t="shared" si="12"/>
        <v>6.1902399999999996E-3</v>
      </c>
      <c r="S152" s="196">
        <v>0</v>
      </c>
      <c r="T152" s="197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8" t="s">
        <v>131</v>
      </c>
      <c r="AT152" s="198" t="s">
        <v>127</v>
      </c>
      <c r="AU152" s="198" t="s">
        <v>132</v>
      </c>
      <c r="AY152" s="14" t="s">
        <v>125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4" t="s">
        <v>132</v>
      </c>
      <c r="BK152" s="200">
        <f t="shared" si="19"/>
        <v>0</v>
      </c>
      <c r="BL152" s="14" t="s">
        <v>131</v>
      </c>
      <c r="BM152" s="198" t="s">
        <v>176</v>
      </c>
    </row>
    <row r="153" spans="1:65" s="2" customFormat="1" ht="24.2" customHeight="1">
      <c r="A153" s="31"/>
      <c r="B153" s="32"/>
      <c r="C153" s="187" t="s">
        <v>177</v>
      </c>
      <c r="D153" s="187" t="s">
        <v>127</v>
      </c>
      <c r="E153" s="188" t="s">
        <v>178</v>
      </c>
      <c r="F153" s="189" t="s">
        <v>179</v>
      </c>
      <c r="G153" s="190" t="s">
        <v>130</v>
      </c>
      <c r="H153" s="191">
        <v>6.75</v>
      </c>
      <c r="I153" s="192"/>
      <c r="J153" s="191">
        <f t="shared" si="10"/>
        <v>0</v>
      </c>
      <c r="K153" s="193"/>
      <c r="L153" s="36"/>
      <c r="M153" s="194" t="s">
        <v>1</v>
      </c>
      <c r="N153" s="195" t="s">
        <v>38</v>
      </c>
      <c r="O153" s="72"/>
      <c r="P153" s="196">
        <f t="shared" si="11"/>
        <v>0</v>
      </c>
      <c r="Q153" s="196">
        <v>2.2151342039999999</v>
      </c>
      <c r="R153" s="196">
        <f t="shared" si="12"/>
        <v>14.952155876999999</v>
      </c>
      <c r="S153" s="196">
        <v>0</v>
      </c>
      <c r="T153" s="197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8" t="s">
        <v>131</v>
      </c>
      <c r="AT153" s="198" t="s">
        <v>127</v>
      </c>
      <c r="AU153" s="198" t="s">
        <v>132</v>
      </c>
      <c r="AY153" s="14" t="s">
        <v>125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4" t="s">
        <v>132</v>
      </c>
      <c r="BK153" s="200">
        <f t="shared" si="19"/>
        <v>0</v>
      </c>
      <c r="BL153" s="14" t="s">
        <v>131</v>
      </c>
      <c r="BM153" s="198" t="s">
        <v>180</v>
      </c>
    </row>
    <row r="154" spans="1:65" s="2" customFormat="1" ht="24.2" customHeight="1">
      <c r="A154" s="31"/>
      <c r="B154" s="32"/>
      <c r="C154" s="187" t="s">
        <v>181</v>
      </c>
      <c r="D154" s="187" t="s">
        <v>127</v>
      </c>
      <c r="E154" s="188" t="s">
        <v>182</v>
      </c>
      <c r="F154" s="189" t="s">
        <v>183</v>
      </c>
      <c r="G154" s="190" t="s">
        <v>170</v>
      </c>
      <c r="H154" s="191">
        <v>2.31</v>
      </c>
      <c r="I154" s="192"/>
      <c r="J154" s="191">
        <f t="shared" si="10"/>
        <v>0</v>
      </c>
      <c r="K154" s="193"/>
      <c r="L154" s="36"/>
      <c r="M154" s="194" t="s">
        <v>1</v>
      </c>
      <c r="N154" s="195" t="s">
        <v>38</v>
      </c>
      <c r="O154" s="72"/>
      <c r="P154" s="196">
        <f t="shared" si="11"/>
        <v>0</v>
      </c>
      <c r="Q154" s="196">
        <v>4.0692599999999999E-3</v>
      </c>
      <c r="R154" s="196">
        <f t="shared" si="12"/>
        <v>9.3999905999999998E-3</v>
      </c>
      <c r="S154" s="196">
        <v>0</v>
      </c>
      <c r="T154" s="197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8" t="s">
        <v>131</v>
      </c>
      <c r="AT154" s="198" t="s">
        <v>127</v>
      </c>
      <c r="AU154" s="198" t="s">
        <v>132</v>
      </c>
      <c r="AY154" s="14" t="s">
        <v>125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4" t="s">
        <v>132</v>
      </c>
      <c r="BK154" s="200">
        <f t="shared" si="19"/>
        <v>0</v>
      </c>
      <c r="BL154" s="14" t="s">
        <v>131</v>
      </c>
      <c r="BM154" s="198" t="s">
        <v>184</v>
      </c>
    </row>
    <row r="155" spans="1:65" s="2" customFormat="1" ht="24.2" customHeight="1">
      <c r="A155" s="31"/>
      <c r="B155" s="32"/>
      <c r="C155" s="187" t="s">
        <v>185</v>
      </c>
      <c r="D155" s="187" t="s">
        <v>127</v>
      </c>
      <c r="E155" s="188" t="s">
        <v>186</v>
      </c>
      <c r="F155" s="189" t="s">
        <v>187</v>
      </c>
      <c r="G155" s="190" t="s">
        <v>170</v>
      </c>
      <c r="H155" s="191">
        <v>2.31</v>
      </c>
      <c r="I155" s="192"/>
      <c r="J155" s="191">
        <f t="shared" si="10"/>
        <v>0</v>
      </c>
      <c r="K155" s="193"/>
      <c r="L155" s="36"/>
      <c r="M155" s="194" t="s">
        <v>1</v>
      </c>
      <c r="N155" s="195" t="s">
        <v>38</v>
      </c>
      <c r="O155" s="72"/>
      <c r="P155" s="196">
        <f t="shared" si="11"/>
        <v>0</v>
      </c>
      <c r="Q155" s="196">
        <v>0</v>
      </c>
      <c r="R155" s="196">
        <f t="shared" si="12"/>
        <v>0</v>
      </c>
      <c r="S155" s="196">
        <v>0</v>
      </c>
      <c r="T155" s="197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8" t="s">
        <v>131</v>
      </c>
      <c r="AT155" s="198" t="s">
        <v>127</v>
      </c>
      <c r="AU155" s="198" t="s">
        <v>132</v>
      </c>
      <c r="AY155" s="14" t="s">
        <v>125</v>
      </c>
      <c r="BE155" s="199">
        <f t="shared" si="14"/>
        <v>0</v>
      </c>
      <c r="BF155" s="199">
        <f t="shared" si="15"/>
        <v>0</v>
      </c>
      <c r="BG155" s="199">
        <f t="shared" si="16"/>
        <v>0</v>
      </c>
      <c r="BH155" s="199">
        <f t="shared" si="17"/>
        <v>0</v>
      </c>
      <c r="BI155" s="199">
        <f t="shared" si="18"/>
        <v>0</v>
      </c>
      <c r="BJ155" s="14" t="s">
        <v>132</v>
      </c>
      <c r="BK155" s="200">
        <f t="shared" si="19"/>
        <v>0</v>
      </c>
      <c r="BL155" s="14" t="s">
        <v>131</v>
      </c>
      <c r="BM155" s="198" t="s">
        <v>188</v>
      </c>
    </row>
    <row r="156" spans="1:65" s="2" customFormat="1" ht="33" customHeight="1">
      <c r="A156" s="31"/>
      <c r="B156" s="32"/>
      <c r="C156" s="187" t="s">
        <v>189</v>
      </c>
      <c r="D156" s="187" t="s">
        <v>127</v>
      </c>
      <c r="E156" s="188" t="s">
        <v>190</v>
      </c>
      <c r="F156" s="189" t="s">
        <v>191</v>
      </c>
      <c r="G156" s="190" t="s">
        <v>170</v>
      </c>
      <c r="H156" s="191">
        <v>45</v>
      </c>
      <c r="I156" s="192"/>
      <c r="J156" s="191">
        <f t="shared" si="10"/>
        <v>0</v>
      </c>
      <c r="K156" s="193"/>
      <c r="L156" s="36"/>
      <c r="M156" s="194" t="s">
        <v>1</v>
      </c>
      <c r="N156" s="195" t="s">
        <v>38</v>
      </c>
      <c r="O156" s="72"/>
      <c r="P156" s="196">
        <f t="shared" si="11"/>
        <v>0</v>
      </c>
      <c r="Q156" s="196">
        <v>6.2736099999999998E-3</v>
      </c>
      <c r="R156" s="196">
        <f t="shared" si="12"/>
        <v>0.28231244999999999</v>
      </c>
      <c r="S156" s="196">
        <v>0</v>
      </c>
      <c r="T156" s="197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8" t="s">
        <v>131</v>
      </c>
      <c r="AT156" s="198" t="s">
        <v>127</v>
      </c>
      <c r="AU156" s="198" t="s">
        <v>132</v>
      </c>
      <c r="AY156" s="14" t="s">
        <v>125</v>
      </c>
      <c r="BE156" s="199">
        <f t="shared" si="14"/>
        <v>0</v>
      </c>
      <c r="BF156" s="199">
        <f t="shared" si="15"/>
        <v>0</v>
      </c>
      <c r="BG156" s="199">
        <f t="shared" si="16"/>
        <v>0</v>
      </c>
      <c r="BH156" s="199">
        <f t="shared" si="17"/>
        <v>0</v>
      </c>
      <c r="BI156" s="199">
        <f t="shared" si="18"/>
        <v>0</v>
      </c>
      <c r="BJ156" s="14" t="s">
        <v>132</v>
      </c>
      <c r="BK156" s="200">
        <f t="shared" si="19"/>
        <v>0</v>
      </c>
      <c r="BL156" s="14" t="s">
        <v>131</v>
      </c>
      <c r="BM156" s="198" t="s">
        <v>192</v>
      </c>
    </row>
    <row r="157" spans="1:65" s="2" customFormat="1" ht="33" customHeight="1">
      <c r="A157" s="31"/>
      <c r="B157" s="32"/>
      <c r="C157" s="187" t="s">
        <v>193</v>
      </c>
      <c r="D157" s="187" t="s">
        <v>127</v>
      </c>
      <c r="E157" s="188" t="s">
        <v>194</v>
      </c>
      <c r="F157" s="189" t="s">
        <v>195</v>
      </c>
      <c r="G157" s="190" t="s">
        <v>130</v>
      </c>
      <c r="H157" s="191">
        <v>2.2280000000000002</v>
      </c>
      <c r="I157" s="192"/>
      <c r="J157" s="191">
        <f t="shared" si="10"/>
        <v>0</v>
      </c>
      <c r="K157" s="193"/>
      <c r="L157" s="36"/>
      <c r="M157" s="194" t="s">
        <v>1</v>
      </c>
      <c r="N157" s="195" t="s">
        <v>38</v>
      </c>
      <c r="O157" s="72"/>
      <c r="P157" s="196">
        <f t="shared" si="11"/>
        <v>0</v>
      </c>
      <c r="Q157" s="196">
        <v>2.119093264</v>
      </c>
      <c r="R157" s="196">
        <f t="shared" si="12"/>
        <v>4.7213397921920004</v>
      </c>
      <c r="S157" s="196">
        <v>0</v>
      </c>
      <c r="T157" s="197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8" t="s">
        <v>131</v>
      </c>
      <c r="AT157" s="198" t="s">
        <v>127</v>
      </c>
      <c r="AU157" s="198" t="s">
        <v>132</v>
      </c>
      <c r="AY157" s="14" t="s">
        <v>125</v>
      </c>
      <c r="BE157" s="199">
        <f t="shared" si="14"/>
        <v>0</v>
      </c>
      <c r="BF157" s="199">
        <f t="shared" si="15"/>
        <v>0</v>
      </c>
      <c r="BG157" s="199">
        <f t="shared" si="16"/>
        <v>0</v>
      </c>
      <c r="BH157" s="199">
        <f t="shared" si="17"/>
        <v>0</v>
      </c>
      <c r="BI157" s="199">
        <f t="shared" si="18"/>
        <v>0</v>
      </c>
      <c r="BJ157" s="14" t="s">
        <v>132</v>
      </c>
      <c r="BK157" s="200">
        <f t="shared" si="19"/>
        <v>0</v>
      </c>
      <c r="BL157" s="14" t="s">
        <v>131</v>
      </c>
      <c r="BM157" s="198" t="s">
        <v>196</v>
      </c>
    </row>
    <row r="158" spans="1:65" s="2" customFormat="1" ht="16.5" customHeight="1">
      <c r="A158" s="31"/>
      <c r="B158" s="32"/>
      <c r="C158" s="187" t="s">
        <v>197</v>
      </c>
      <c r="D158" s="187" t="s">
        <v>127</v>
      </c>
      <c r="E158" s="188" t="s">
        <v>198</v>
      </c>
      <c r="F158" s="189" t="s">
        <v>199</v>
      </c>
      <c r="G158" s="190" t="s">
        <v>130</v>
      </c>
      <c r="H158" s="191">
        <v>9.52</v>
      </c>
      <c r="I158" s="192"/>
      <c r="J158" s="191">
        <f t="shared" si="10"/>
        <v>0</v>
      </c>
      <c r="K158" s="193"/>
      <c r="L158" s="36"/>
      <c r="M158" s="194" t="s">
        <v>1</v>
      </c>
      <c r="N158" s="195" t="s">
        <v>38</v>
      </c>
      <c r="O158" s="72"/>
      <c r="P158" s="196">
        <f t="shared" si="11"/>
        <v>0</v>
      </c>
      <c r="Q158" s="196">
        <v>2.2151342039999999</v>
      </c>
      <c r="R158" s="196">
        <f t="shared" si="12"/>
        <v>21.08807762208</v>
      </c>
      <c r="S158" s="196">
        <v>0</v>
      </c>
      <c r="T158" s="197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8" t="s">
        <v>131</v>
      </c>
      <c r="AT158" s="198" t="s">
        <v>127</v>
      </c>
      <c r="AU158" s="198" t="s">
        <v>132</v>
      </c>
      <c r="AY158" s="14" t="s">
        <v>125</v>
      </c>
      <c r="BE158" s="199">
        <f t="shared" si="14"/>
        <v>0</v>
      </c>
      <c r="BF158" s="199">
        <f t="shared" si="15"/>
        <v>0</v>
      </c>
      <c r="BG158" s="199">
        <f t="shared" si="16"/>
        <v>0</v>
      </c>
      <c r="BH158" s="199">
        <f t="shared" si="17"/>
        <v>0</v>
      </c>
      <c r="BI158" s="199">
        <f t="shared" si="18"/>
        <v>0</v>
      </c>
      <c r="BJ158" s="14" t="s">
        <v>132</v>
      </c>
      <c r="BK158" s="200">
        <f t="shared" si="19"/>
        <v>0</v>
      </c>
      <c r="BL158" s="14" t="s">
        <v>131</v>
      </c>
      <c r="BM158" s="198" t="s">
        <v>200</v>
      </c>
    </row>
    <row r="159" spans="1:65" s="2" customFormat="1" ht="16.5" customHeight="1">
      <c r="A159" s="31"/>
      <c r="B159" s="32"/>
      <c r="C159" s="187" t="s">
        <v>201</v>
      </c>
      <c r="D159" s="187" t="s">
        <v>127</v>
      </c>
      <c r="E159" s="188" t="s">
        <v>202</v>
      </c>
      <c r="F159" s="189" t="s">
        <v>203</v>
      </c>
      <c r="G159" s="190" t="s">
        <v>160</v>
      </c>
      <c r="H159" s="191">
        <v>0.02</v>
      </c>
      <c r="I159" s="192"/>
      <c r="J159" s="191">
        <f t="shared" si="10"/>
        <v>0</v>
      </c>
      <c r="K159" s="193"/>
      <c r="L159" s="36"/>
      <c r="M159" s="194" t="s">
        <v>1</v>
      </c>
      <c r="N159" s="195" t="s">
        <v>38</v>
      </c>
      <c r="O159" s="72"/>
      <c r="P159" s="196">
        <f t="shared" si="11"/>
        <v>0</v>
      </c>
      <c r="Q159" s="196">
        <v>1.0189584970000001</v>
      </c>
      <c r="R159" s="196">
        <f t="shared" si="12"/>
        <v>2.0379169940000001E-2</v>
      </c>
      <c r="S159" s="196">
        <v>0</v>
      </c>
      <c r="T159" s="197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8" t="s">
        <v>131</v>
      </c>
      <c r="AT159" s="198" t="s">
        <v>127</v>
      </c>
      <c r="AU159" s="198" t="s">
        <v>132</v>
      </c>
      <c r="AY159" s="14" t="s">
        <v>125</v>
      </c>
      <c r="BE159" s="199">
        <f t="shared" si="14"/>
        <v>0</v>
      </c>
      <c r="BF159" s="199">
        <f t="shared" si="15"/>
        <v>0</v>
      </c>
      <c r="BG159" s="199">
        <f t="shared" si="16"/>
        <v>0</v>
      </c>
      <c r="BH159" s="199">
        <f t="shared" si="17"/>
        <v>0</v>
      </c>
      <c r="BI159" s="199">
        <f t="shared" si="18"/>
        <v>0</v>
      </c>
      <c r="BJ159" s="14" t="s">
        <v>132</v>
      </c>
      <c r="BK159" s="200">
        <f t="shared" si="19"/>
        <v>0</v>
      </c>
      <c r="BL159" s="14" t="s">
        <v>131</v>
      </c>
      <c r="BM159" s="198" t="s">
        <v>204</v>
      </c>
    </row>
    <row r="160" spans="1:65" s="12" customFormat="1" ht="22.9" customHeight="1">
      <c r="B160" s="171"/>
      <c r="C160" s="172"/>
      <c r="D160" s="173" t="s">
        <v>71</v>
      </c>
      <c r="E160" s="185" t="s">
        <v>137</v>
      </c>
      <c r="F160" s="185" t="s">
        <v>205</v>
      </c>
      <c r="G160" s="172"/>
      <c r="H160" s="172"/>
      <c r="I160" s="175"/>
      <c r="J160" s="186">
        <f>BK160</f>
        <v>0</v>
      </c>
      <c r="K160" s="172"/>
      <c r="L160" s="177"/>
      <c r="M160" s="178"/>
      <c r="N160" s="179"/>
      <c r="O160" s="179"/>
      <c r="P160" s="180">
        <f>SUM(P161:P176)</f>
        <v>0</v>
      </c>
      <c r="Q160" s="179"/>
      <c r="R160" s="180">
        <f>SUM(R161:R176)</f>
        <v>10.7373125915</v>
      </c>
      <c r="S160" s="179"/>
      <c r="T160" s="181">
        <f>SUM(T161:T176)</f>
        <v>0</v>
      </c>
      <c r="AR160" s="182" t="s">
        <v>77</v>
      </c>
      <c r="AT160" s="183" t="s">
        <v>71</v>
      </c>
      <c r="AU160" s="183" t="s">
        <v>77</v>
      </c>
      <c r="AY160" s="182" t="s">
        <v>125</v>
      </c>
      <c r="BK160" s="184">
        <f>SUM(BK161:BK176)</f>
        <v>0</v>
      </c>
    </row>
    <row r="161" spans="1:65" s="2" customFormat="1" ht="37.9" customHeight="1">
      <c r="A161" s="31"/>
      <c r="B161" s="32"/>
      <c r="C161" s="187" t="s">
        <v>206</v>
      </c>
      <c r="D161" s="187" t="s">
        <v>127</v>
      </c>
      <c r="E161" s="188" t="s">
        <v>207</v>
      </c>
      <c r="F161" s="189" t="s">
        <v>208</v>
      </c>
      <c r="G161" s="190" t="s">
        <v>130</v>
      </c>
      <c r="H161" s="191">
        <v>0.113</v>
      </c>
      <c r="I161" s="192"/>
      <c r="J161" s="191">
        <f t="shared" ref="J161:J176" si="20">ROUND(I161*H161,3)</f>
        <v>0</v>
      </c>
      <c r="K161" s="193"/>
      <c r="L161" s="36"/>
      <c r="M161" s="194" t="s">
        <v>1</v>
      </c>
      <c r="N161" s="195" t="s">
        <v>38</v>
      </c>
      <c r="O161" s="72"/>
      <c r="P161" s="196">
        <f t="shared" ref="P161:P176" si="21">O161*H161</f>
        <v>0</v>
      </c>
      <c r="Q161" s="196">
        <v>6.7780000000000007E-2</v>
      </c>
      <c r="R161" s="196">
        <f t="shared" ref="R161:R176" si="22">Q161*H161</f>
        <v>7.6591400000000009E-3</v>
      </c>
      <c r="S161" s="196">
        <v>0</v>
      </c>
      <c r="T161" s="197">
        <f t="shared" ref="T161:T176" si="23"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8" t="s">
        <v>131</v>
      </c>
      <c r="AT161" s="198" t="s">
        <v>127</v>
      </c>
      <c r="AU161" s="198" t="s">
        <v>132</v>
      </c>
      <c r="AY161" s="14" t="s">
        <v>125</v>
      </c>
      <c r="BE161" s="199">
        <f t="shared" ref="BE161:BE176" si="24">IF(N161="základná",J161,0)</f>
        <v>0</v>
      </c>
      <c r="BF161" s="199">
        <f t="shared" ref="BF161:BF176" si="25">IF(N161="znížená",J161,0)</f>
        <v>0</v>
      </c>
      <c r="BG161" s="199">
        <f t="shared" ref="BG161:BG176" si="26">IF(N161="zákl. prenesená",J161,0)</f>
        <v>0</v>
      </c>
      <c r="BH161" s="199">
        <f t="shared" ref="BH161:BH176" si="27">IF(N161="zníž. prenesená",J161,0)</f>
        <v>0</v>
      </c>
      <c r="BI161" s="199">
        <f t="shared" ref="BI161:BI176" si="28">IF(N161="nulová",J161,0)</f>
        <v>0</v>
      </c>
      <c r="BJ161" s="14" t="s">
        <v>132</v>
      </c>
      <c r="BK161" s="200">
        <f t="shared" ref="BK161:BK176" si="29">ROUND(I161*H161,3)</f>
        <v>0</v>
      </c>
      <c r="BL161" s="14" t="s">
        <v>131</v>
      </c>
      <c r="BM161" s="198" t="s">
        <v>209</v>
      </c>
    </row>
    <row r="162" spans="1:65" s="2" customFormat="1" ht="24.2" customHeight="1">
      <c r="A162" s="31"/>
      <c r="B162" s="32"/>
      <c r="C162" s="201" t="s">
        <v>7</v>
      </c>
      <c r="D162" s="201" t="s">
        <v>157</v>
      </c>
      <c r="E162" s="202" t="s">
        <v>210</v>
      </c>
      <c r="F162" s="203" t="s">
        <v>211</v>
      </c>
      <c r="G162" s="204" t="s">
        <v>175</v>
      </c>
      <c r="H162" s="205">
        <v>6.1310000000000002</v>
      </c>
      <c r="I162" s="206"/>
      <c r="J162" s="205">
        <f t="shared" si="20"/>
        <v>0</v>
      </c>
      <c r="K162" s="207"/>
      <c r="L162" s="208"/>
      <c r="M162" s="209" t="s">
        <v>1</v>
      </c>
      <c r="N162" s="210" t="s">
        <v>38</v>
      </c>
      <c r="O162" s="72"/>
      <c r="P162" s="196">
        <f t="shared" si="21"/>
        <v>0</v>
      </c>
      <c r="Q162" s="196">
        <v>1.4500000000000001E-2</v>
      </c>
      <c r="R162" s="196">
        <f t="shared" si="22"/>
        <v>8.8899500000000006E-2</v>
      </c>
      <c r="S162" s="196">
        <v>0</v>
      </c>
      <c r="T162" s="197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8" t="s">
        <v>156</v>
      </c>
      <c r="AT162" s="198" t="s">
        <v>157</v>
      </c>
      <c r="AU162" s="198" t="s">
        <v>132</v>
      </c>
      <c r="AY162" s="14" t="s">
        <v>125</v>
      </c>
      <c r="BE162" s="199">
        <f t="shared" si="24"/>
        <v>0</v>
      </c>
      <c r="BF162" s="199">
        <f t="shared" si="25"/>
        <v>0</v>
      </c>
      <c r="BG162" s="199">
        <f t="shared" si="26"/>
        <v>0</v>
      </c>
      <c r="BH162" s="199">
        <f t="shared" si="27"/>
        <v>0</v>
      </c>
      <c r="BI162" s="199">
        <f t="shared" si="28"/>
        <v>0</v>
      </c>
      <c r="BJ162" s="14" t="s">
        <v>132</v>
      </c>
      <c r="BK162" s="200">
        <f t="shared" si="29"/>
        <v>0</v>
      </c>
      <c r="BL162" s="14" t="s">
        <v>131</v>
      </c>
      <c r="BM162" s="198" t="s">
        <v>212</v>
      </c>
    </row>
    <row r="163" spans="1:65" s="2" customFormat="1" ht="37.9" customHeight="1">
      <c r="A163" s="31"/>
      <c r="B163" s="32"/>
      <c r="C163" s="187" t="s">
        <v>213</v>
      </c>
      <c r="D163" s="187" t="s">
        <v>127</v>
      </c>
      <c r="E163" s="188" t="s">
        <v>214</v>
      </c>
      <c r="F163" s="189" t="s">
        <v>215</v>
      </c>
      <c r="G163" s="190" t="s">
        <v>130</v>
      </c>
      <c r="H163" s="191">
        <v>0.56599999999999995</v>
      </c>
      <c r="I163" s="192"/>
      <c r="J163" s="191">
        <f t="shared" si="20"/>
        <v>0</v>
      </c>
      <c r="K163" s="193"/>
      <c r="L163" s="36"/>
      <c r="M163" s="194" t="s">
        <v>1</v>
      </c>
      <c r="N163" s="195" t="s">
        <v>38</v>
      </c>
      <c r="O163" s="72"/>
      <c r="P163" s="196">
        <f t="shared" si="21"/>
        <v>0</v>
      </c>
      <c r="Q163" s="196">
        <v>6.7780000000000007E-2</v>
      </c>
      <c r="R163" s="196">
        <f t="shared" si="22"/>
        <v>3.8363479999999998E-2</v>
      </c>
      <c r="S163" s="196">
        <v>0</v>
      </c>
      <c r="T163" s="197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8" t="s">
        <v>131</v>
      </c>
      <c r="AT163" s="198" t="s">
        <v>127</v>
      </c>
      <c r="AU163" s="198" t="s">
        <v>132</v>
      </c>
      <c r="AY163" s="14" t="s">
        <v>125</v>
      </c>
      <c r="BE163" s="199">
        <f t="shared" si="24"/>
        <v>0</v>
      </c>
      <c r="BF163" s="199">
        <f t="shared" si="25"/>
        <v>0</v>
      </c>
      <c r="BG163" s="199">
        <f t="shared" si="26"/>
        <v>0</v>
      </c>
      <c r="BH163" s="199">
        <f t="shared" si="27"/>
        <v>0</v>
      </c>
      <c r="BI163" s="199">
        <f t="shared" si="28"/>
        <v>0</v>
      </c>
      <c r="BJ163" s="14" t="s">
        <v>132</v>
      </c>
      <c r="BK163" s="200">
        <f t="shared" si="29"/>
        <v>0</v>
      </c>
      <c r="BL163" s="14" t="s">
        <v>131</v>
      </c>
      <c r="BM163" s="198" t="s">
        <v>216</v>
      </c>
    </row>
    <row r="164" spans="1:65" s="2" customFormat="1" ht="24.2" customHeight="1">
      <c r="A164" s="31"/>
      <c r="B164" s="32"/>
      <c r="C164" s="201" t="s">
        <v>217</v>
      </c>
      <c r="D164" s="201" t="s">
        <v>157</v>
      </c>
      <c r="E164" s="202" t="s">
        <v>218</v>
      </c>
      <c r="F164" s="203" t="s">
        <v>219</v>
      </c>
      <c r="G164" s="204" t="s">
        <v>175</v>
      </c>
      <c r="H164" s="205">
        <v>25.594999999999999</v>
      </c>
      <c r="I164" s="206"/>
      <c r="J164" s="205">
        <f t="shared" si="20"/>
        <v>0</v>
      </c>
      <c r="K164" s="207"/>
      <c r="L164" s="208"/>
      <c r="M164" s="209" t="s">
        <v>1</v>
      </c>
      <c r="N164" s="210" t="s">
        <v>38</v>
      </c>
      <c r="O164" s="72"/>
      <c r="P164" s="196">
        <f t="shared" si="21"/>
        <v>0</v>
      </c>
      <c r="Q164" s="196">
        <v>1.7399999999999999E-2</v>
      </c>
      <c r="R164" s="196">
        <f t="shared" si="22"/>
        <v>0.44535299999999994</v>
      </c>
      <c r="S164" s="196">
        <v>0</v>
      </c>
      <c r="T164" s="197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8" t="s">
        <v>156</v>
      </c>
      <c r="AT164" s="198" t="s">
        <v>157</v>
      </c>
      <c r="AU164" s="198" t="s">
        <v>132</v>
      </c>
      <c r="AY164" s="14" t="s">
        <v>125</v>
      </c>
      <c r="BE164" s="199">
        <f t="shared" si="24"/>
        <v>0</v>
      </c>
      <c r="BF164" s="199">
        <f t="shared" si="25"/>
        <v>0</v>
      </c>
      <c r="BG164" s="199">
        <f t="shared" si="26"/>
        <v>0</v>
      </c>
      <c r="BH164" s="199">
        <f t="shared" si="27"/>
        <v>0</v>
      </c>
      <c r="BI164" s="199">
        <f t="shared" si="28"/>
        <v>0</v>
      </c>
      <c r="BJ164" s="14" t="s">
        <v>132</v>
      </c>
      <c r="BK164" s="200">
        <f t="shared" si="29"/>
        <v>0</v>
      </c>
      <c r="BL164" s="14" t="s">
        <v>131</v>
      </c>
      <c r="BM164" s="198" t="s">
        <v>220</v>
      </c>
    </row>
    <row r="165" spans="1:65" s="2" customFormat="1" ht="37.9" customHeight="1">
      <c r="A165" s="31"/>
      <c r="B165" s="32"/>
      <c r="C165" s="187" t="s">
        <v>221</v>
      </c>
      <c r="D165" s="187" t="s">
        <v>127</v>
      </c>
      <c r="E165" s="188" t="s">
        <v>222</v>
      </c>
      <c r="F165" s="189" t="s">
        <v>223</v>
      </c>
      <c r="G165" s="190" t="s">
        <v>130</v>
      </c>
      <c r="H165" s="191">
        <v>9.8919999999999995</v>
      </c>
      <c r="I165" s="192"/>
      <c r="J165" s="191">
        <f t="shared" si="20"/>
        <v>0</v>
      </c>
      <c r="K165" s="193"/>
      <c r="L165" s="36"/>
      <c r="M165" s="194" t="s">
        <v>1</v>
      </c>
      <c r="N165" s="195" t="s">
        <v>38</v>
      </c>
      <c r="O165" s="72"/>
      <c r="P165" s="196">
        <f t="shared" si="21"/>
        <v>0</v>
      </c>
      <c r="Q165" s="196">
        <v>2.9770000000000001E-2</v>
      </c>
      <c r="R165" s="196">
        <f t="shared" si="22"/>
        <v>0.29448483999999997</v>
      </c>
      <c r="S165" s="196">
        <v>0</v>
      </c>
      <c r="T165" s="197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8" t="s">
        <v>131</v>
      </c>
      <c r="AT165" s="198" t="s">
        <v>127</v>
      </c>
      <c r="AU165" s="198" t="s">
        <v>132</v>
      </c>
      <c r="AY165" s="14" t="s">
        <v>125</v>
      </c>
      <c r="BE165" s="199">
        <f t="shared" si="24"/>
        <v>0</v>
      </c>
      <c r="BF165" s="199">
        <f t="shared" si="25"/>
        <v>0</v>
      </c>
      <c r="BG165" s="199">
        <f t="shared" si="26"/>
        <v>0</v>
      </c>
      <c r="BH165" s="199">
        <f t="shared" si="27"/>
        <v>0</v>
      </c>
      <c r="BI165" s="199">
        <f t="shared" si="28"/>
        <v>0</v>
      </c>
      <c r="BJ165" s="14" t="s">
        <v>132</v>
      </c>
      <c r="BK165" s="200">
        <f t="shared" si="29"/>
        <v>0</v>
      </c>
      <c r="BL165" s="14" t="s">
        <v>131</v>
      </c>
      <c r="BM165" s="198" t="s">
        <v>224</v>
      </c>
    </row>
    <row r="166" spans="1:65" s="2" customFormat="1" ht="24.2" customHeight="1">
      <c r="A166" s="31"/>
      <c r="B166" s="32"/>
      <c r="C166" s="201" t="s">
        <v>225</v>
      </c>
      <c r="D166" s="201" t="s">
        <v>157</v>
      </c>
      <c r="E166" s="202" t="s">
        <v>226</v>
      </c>
      <c r="F166" s="203" t="s">
        <v>227</v>
      </c>
      <c r="G166" s="204" t="s">
        <v>175</v>
      </c>
      <c r="H166" s="205">
        <v>225.34</v>
      </c>
      <c r="I166" s="206"/>
      <c r="J166" s="205">
        <f t="shared" si="20"/>
        <v>0</v>
      </c>
      <c r="K166" s="207"/>
      <c r="L166" s="208"/>
      <c r="M166" s="209" t="s">
        <v>1</v>
      </c>
      <c r="N166" s="210" t="s">
        <v>38</v>
      </c>
      <c r="O166" s="72"/>
      <c r="P166" s="196">
        <f t="shared" si="21"/>
        <v>0</v>
      </c>
      <c r="Q166" s="196">
        <v>2.5420000000000002E-2</v>
      </c>
      <c r="R166" s="196">
        <f t="shared" si="22"/>
        <v>5.7281428000000005</v>
      </c>
      <c r="S166" s="196">
        <v>0</v>
      </c>
      <c r="T166" s="197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8" t="s">
        <v>156</v>
      </c>
      <c r="AT166" s="198" t="s">
        <v>157</v>
      </c>
      <c r="AU166" s="198" t="s">
        <v>132</v>
      </c>
      <c r="AY166" s="14" t="s">
        <v>125</v>
      </c>
      <c r="BE166" s="199">
        <f t="shared" si="24"/>
        <v>0</v>
      </c>
      <c r="BF166" s="199">
        <f t="shared" si="25"/>
        <v>0</v>
      </c>
      <c r="BG166" s="199">
        <f t="shared" si="26"/>
        <v>0</v>
      </c>
      <c r="BH166" s="199">
        <f t="shared" si="27"/>
        <v>0</v>
      </c>
      <c r="BI166" s="199">
        <f t="shared" si="28"/>
        <v>0</v>
      </c>
      <c r="BJ166" s="14" t="s">
        <v>132</v>
      </c>
      <c r="BK166" s="200">
        <f t="shared" si="29"/>
        <v>0</v>
      </c>
      <c r="BL166" s="14" t="s">
        <v>131</v>
      </c>
      <c r="BM166" s="198" t="s">
        <v>228</v>
      </c>
    </row>
    <row r="167" spans="1:65" s="2" customFormat="1" ht="24.2" customHeight="1">
      <c r="A167" s="31"/>
      <c r="B167" s="32"/>
      <c r="C167" s="187" t="s">
        <v>229</v>
      </c>
      <c r="D167" s="187" t="s">
        <v>127</v>
      </c>
      <c r="E167" s="188" t="s">
        <v>230</v>
      </c>
      <c r="F167" s="189" t="s">
        <v>231</v>
      </c>
      <c r="G167" s="190" t="s">
        <v>175</v>
      </c>
      <c r="H167" s="191">
        <v>4</v>
      </c>
      <c r="I167" s="192"/>
      <c r="J167" s="191">
        <f t="shared" si="20"/>
        <v>0</v>
      </c>
      <c r="K167" s="193"/>
      <c r="L167" s="36"/>
      <c r="M167" s="194" t="s">
        <v>1</v>
      </c>
      <c r="N167" s="195" t="s">
        <v>38</v>
      </c>
      <c r="O167" s="72"/>
      <c r="P167" s="196">
        <f t="shared" si="21"/>
        <v>0</v>
      </c>
      <c r="Q167" s="196">
        <v>2.4208E-2</v>
      </c>
      <c r="R167" s="196">
        <f t="shared" si="22"/>
        <v>9.6832000000000001E-2</v>
      </c>
      <c r="S167" s="196">
        <v>0</v>
      </c>
      <c r="T167" s="197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8" t="s">
        <v>131</v>
      </c>
      <c r="AT167" s="198" t="s">
        <v>127</v>
      </c>
      <c r="AU167" s="198" t="s">
        <v>132</v>
      </c>
      <c r="AY167" s="14" t="s">
        <v>125</v>
      </c>
      <c r="BE167" s="199">
        <f t="shared" si="24"/>
        <v>0</v>
      </c>
      <c r="BF167" s="199">
        <f t="shared" si="25"/>
        <v>0</v>
      </c>
      <c r="BG167" s="199">
        <f t="shared" si="26"/>
        <v>0</v>
      </c>
      <c r="BH167" s="199">
        <f t="shared" si="27"/>
        <v>0</v>
      </c>
      <c r="BI167" s="199">
        <f t="shared" si="28"/>
        <v>0</v>
      </c>
      <c r="BJ167" s="14" t="s">
        <v>132</v>
      </c>
      <c r="BK167" s="200">
        <f t="shared" si="29"/>
        <v>0</v>
      </c>
      <c r="BL167" s="14" t="s">
        <v>131</v>
      </c>
      <c r="BM167" s="198" t="s">
        <v>232</v>
      </c>
    </row>
    <row r="168" spans="1:65" s="2" customFormat="1" ht="21.75" customHeight="1">
      <c r="A168" s="31"/>
      <c r="B168" s="32"/>
      <c r="C168" s="201" t="s">
        <v>233</v>
      </c>
      <c r="D168" s="201" t="s">
        <v>157</v>
      </c>
      <c r="E168" s="202" t="s">
        <v>234</v>
      </c>
      <c r="F168" s="203" t="s">
        <v>235</v>
      </c>
      <c r="G168" s="204" t="s">
        <v>175</v>
      </c>
      <c r="H168" s="205">
        <v>4.04</v>
      </c>
      <c r="I168" s="206"/>
      <c r="J168" s="205">
        <f t="shared" si="20"/>
        <v>0</v>
      </c>
      <c r="K168" s="207"/>
      <c r="L168" s="208"/>
      <c r="M168" s="209" t="s">
        <v>1</v>
      </c>
      <c r="N168" s="210" t="s">
        <v>38</v>
      </c>
      <c r="O168" s="72"/>
      <c r="P168" s="196">
        <f t="shared" si="21"/>
        <v>0</v>
      </c>
      <c r="Q168" s="196">
        <v>6.2E-2</v>
      </c>
      <c r="R168" s="196">
        <f t="shared" si="22"/>
        <v>0.25047999999999998</v>
      </c>
      <c r="S168" s="196">
        <v>0</v>
      </c>
      <c r="T168" s="197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8" t="s">
        <v>156</v>
      </c>
      <c r="AT168" s="198" t="s">
        <v>157</v>
      </c>
      <c r="AU168" s="198" t="s">
        <v>132</v>
      </c>
      <c r="AY168" s="14" t="s">
        <v>125</v>
      </c>
      <c r="BE168" s="199">
        <f t="shared" si="24"/>
        <v>0</v>
      </c>
      <c r="BF168" s="199">
        <f t="shared" si="25"/>
        <v>0</v>
      </c>
      <c r="BG168" s="199">
        <f t="shared" si="26"/>
        <v>0</v>
      </c>
      <c r="BH168" s="199">
        <f t="shared" si="27"/>
        <v>0</v>
      </c>
      <c r="BI168" s="199">
        <f t="shared" si="28"/>
        <v>0</v>
      </c>
      <c r="BJ168" s="14" t="s">
        <v>132</v>
      </c>
      <c r="BK168" s="200">
        <f t="shared" si="29"/>
        <v>0</v>
      </c>
      <c r="BL168" s="14" t="s">
        <v>131</v>
      </c>
      <c r="BM168" s="198" t="s">
        <v>236</v>
      </c>
    </row>
    <row r="169" spans="1:65" s="2" customFormat="1" ht="24.2" customHeight="1">
      <c r="A169" s="31"/>
      <c r="B169" s="32"/>
      <c r="C169" s="187" t="s">
        <v>237</v>
      </c>
      <c r="D169" s="187" t="s">
        <v>127</v>
      </c>
      <c r="E169" s="188" t="s">
        <v>238</v>
      </c>
      <c r="F169" s="189" t="s">
        <v>239</v>
      </c>
      <c r="G169" s="190" t="s">
        <v>175</v>
      </c>
      <c r="H169" s="191">
        <v>3</v>
      </c>
      <c r="I169" s="192"/>
      <c r="J169" s="191">
        <f t="shared" si="20"/>
        <v>0</v>
      </c>
      <c r="K169" s="193"/>
      <c r="L169" s="36"/>
      <c r="M169" s="194" t="s">
        <v>1</v>
      </c>
      <c r="N169" s="195" t="s">
        <v>38</v>
      </c>
      <c r="O169" s="72"/>
      <c r="P169" s="196">
        <f t="shared" si="21"/>
        <v>0</v>
      </c>
      <c r="Q169" s="196">
        <v>2.0049999999999998E-2</v>
      </c>
      <c r="R169" s="196">
        <f t="shared" si="22"/>
        <v>6.0149999999999995E-2</v>
      </c>
      <c r="S169" s="196">
        <v>0</v>
      </c>
      <c r="T169" s="197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8" t="s">
        <v>131</v>
      </c>
      <c r="AT169" s="198" t="s">
        <v>127</v>
      </c>
      <c r="AU169" s="198" t="s">
        <v>132</v>
      </c>
      <c r="AY169" s="14" t="s">
        <v>125</v>
      </c>
      <c r="BE169" s="199">
        <f t="shared" si="24"/>
        <v>0</v>
      </c>
      <c r="BF169" s="199">
        <f t="shared" si="25"/>
        <v>0</v>
      </c>
      <c r="BG169" s="199">
        <f t="shared" si="26"/>
        <v>0</v>
      </c>
      <c r="BH169" s="199">
        <f t="shared" si="27"/>
        <v>0</v>
      </c>
      <c r="BI169" s="199">
        <f t="shared" si="28"/>
        <v>0</v>
      </c>
      <c r="BJ169" s="14" t="s">
        <v>132</v>
      </c>
      <c r="BK169" s="200">
        <f t="shared" si="29"/>
        <v>0</v>
      </c>
      <c r="BL169" s="14" t="s">
        <v>131</v>
      </c>
      <c r="BM169" s="198" t="s">
        <v>240</v>
      </c>
    </row>
    <row r="170" spans="1:65" s="2" customFormat="1" ht="24.2" customHeight="1">
      <c r="A170" s="31"/>
      <c r="B170" s="32"/>
      <c r="C170" s="187" t="s">
        <v>241</v>
      </c>
      <c r="D170" s="187" t="s">
        <v>127</v>
      </c>
      <c r="E170" s="188" t="s">
        <v>242</v>
      </c>
      <c r="F170" s="189" t="s">
        <v>243</v>
      </c>
      <c r="G170" s="190" t="s">
        <v>175</v>
      </c>
      <c r="H170" s="191">
        <v>1</v>
      </c>
      <c r="I170" s="192"/>
      <c r="J170" s="191">
        <f t="shared" si="20"/>
        <v>0</v>
      </c>
      <c r="K170" s="193"/>
      <c r="L170" s="36"/>
      <c r="M170" s="194" t="s">
        <v>1</v>
      </c>
      <c r="N170" s="195" t="s">
        <v>38</v>
      </c>
      <c r="O170" s="72"/>
      <c r="P170" s="196">
        <f t="shared" si="21"/>
        <v>0</v>
      </c>
      <c r="Q170" s="196">
        <v>7.7829999999999996E-2</v>
      </c>
      <c r="R170" s="196">
        <f t="shared" si="22"/>
        <v>7.7829999999999996E-2</v>
      </c>
      <c r="S170" s="196">
        <v>0</v>
      </c>
      <c r="T170" s="197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8" t="s">
        <v>131</v>
      </c>
      <c r="AT170" s="198" t="s">
        <v>127</v>
      </c>
      <c r="AU170" s="198" t="s">
        <v>132</v>
      </c>
      <c r="AY170" s="14" t="s">
        <v>125</v>
      </c>
      <c r="BE170" s="199">
        <f t="shared" si="24"/>
        <v>0</v>
      </c>
      <c r="BF170" s="199">
        <f t="shared" si="25"/>
        <v>0</v>
      </c>
      <c r="BG170" s="199">
        <f t="shared" si="26"/>
        <v>0</v>
      </c>
      <c r="BH170" s="199">
        <f t="shared" si="27"/>
        <v>0</v>
      </c>
      <c r="BI170" s="199">
        <f t="shared" si="28"/>
        <v>0</v>
      </c>
      <c r="BJ170" s="14" t="s">
        <v>132</v>
      </c>
      <c r="BK170" s="200">
        <f t="shared" si="29"/>
        <v>0</v>
      </c>
      <c r="BL170" s="14" t="s">
        <v>131</v>
      </c>
      <c r="BM170" s="198" t="s">
        <v>244</v>
      </c>
    </row>
    <row r="171" spans="1:65" s="2" customFormat="1" ht="24.2" customHeight="1">
      <c r="A171" s="31"/>
      <c r="B171" s="32"/>
      <c r="C171" s="187" t="s">
        <v>245</v>
      </c>
      <c r="D171" s="187" t="s">
        <v>127</v>
      </c>
      <c r="E171" s="188" t="s">
        <v>246</v>
      </c>
      <c r="F171" s="189" t="s">
        <v>247</v>
      </c>
      <c r="G171" s="190" t="s">
        <v>175</v>
      </c>
      <c r="H171" s="191">
        <v>2</v>
      </c>
      <c r="I171" s="192"/>
      <c r="J171" s="191">
        <f t="shared" si="20"/>
        <v>0</v>
      </c>
      <c r="K171" s="193"/>
      <c r="L171" s="36"/>
      <c r="M171" s="194" t="s">
        <v>1</v>
      </c>
      <c r="N171" s="195" t="s">
        <v>38</v>
      </c>
      <c r="O171" s="72"/>
      <c r="P171" s="196">
        <f t="shared" si="21"/>
        <v>0</v>
      </c>
      <c r="Q171" s="196">
        <v>9.6189999999999998E-2</v>
      </c>
      <c r="R171" s="196">
        <f t="shared" si="22"/>
        <v>0.19238</v>
      </c>
      <c r="S171" s="196">
        <v>0</v>
      </c>
      <c r="T171" s="197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8" t="s">
        <v>131</v>
      </c>
      <c r="AT171" s="198" t="s">
        <v>127</v>
      </c>
      <c r="AU171" s="198" t="s">
        <v>132</v>
      </c>
      <c r="AY171" s="14" t="s">
        <v>125</v>
      </c>
      <c r="BE171" s="199">
        <f t="shared" si="24"/>
        <v>0</v>
      </c>
      <c r="BF171" s="199">
        <f t="shared" si="25"/>
        <v>0</v>
      </c>
      <c r="BG171" s="199">
        <f t="shared" si="26"/>
        <v>0</v>
      </c>
      <c r="BH171" s="199">
        <f t="shared" si="27"/>
        <v>0</v>
      </c>
      <c r="BI171" s="199">
        <f t="shared" si="28"/>
        <v>0</v>
      </c>
      <c r="BJ171" s="14" t="s">
        <v>132</v>
      </c>
      <c r="BK171" s="200">
        <f t="shared" si="29"/>
        <v>0</v>
      </c>
      <c r="BL171" s="14" t="s">
        <v>131</v>
      </c>
      <c r="BM171" s="198" t="s">
        <v>248</v>
      </c>
    </row>
    <row r="172" spans="1:65" s="2" customFormat="1" ht="24.2" customHeight="1">
      <c r="A172" s="31"/>
      <c r="B172" s="32"/>
      <c r="C172" s="187" t="s">
        <v>249</v>
      </c>
      <c r="D172" s="187" t="s">
        <v>127</v>
      </c>
      <c r="E172" s="188" t="s">
        <v>250</v>
      </c>
      <c r="F172" s="189" t="s">
        <v>251</v>
      </c>
      <c r="G172" s="190" t="s">
        <v>175</v>
      </c>
      <c r="H172" s="191">
        <v>1</v>
      </c>
      <c r="I172" s="192"/>
      <c r="J172" s="191">
        <f t="shared" si="20"/>
        <v>0</v>
      </c>
      <c r="K172" s="193"/>
      <c r="L172" s="36"/>
      <c r="M172" s="194" t="s">
        <v>1</v>
      </c>
      <c r="N172" s="195" t="s">
        <v>38</v>
      </c>
      <c r="O172" s="72"/>
      <c r="P172" s="196">
        <f t="shared" si="21"/>
        <v>0</v>
      </c>
      <c r="Q172" s="196">
        <v>0.14421</v>
      </c>
      <c r="R172" s="196">
        <f t="shared" si="22"/>
        <v>0.14421</v>
      </c>
      <c r="S172" s="196">
        <v>0</v>
      </c>
      <c r="T172" s="197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8" t="s">
        <v>131</v>
      </c>
      <c r="AT172" s="198" t="s">
        <v>127</v>
      </c>
      <c r="AU172" s="198" t="s">
        <v>132</v>
      </c>
      <c r="AY172" s="14" t="s">
        <v>125</v>
      </c>
      <c r="BE172" s="199">
        <f t="shared" si="24"/>
        <v>0</v>
      </c>
      <c r="BF172" s="199">
        <f t="shared" si="25"/>
        <v>0</v>
      </c>
      <c r="BG172" s="199">
        <f t="shared" si="26"/>
        <v>0</v>
      </c>
      <c r="BH172" s="199">
        <f t="shared" si="27"/>
        <v>0</v>
      </c>
      <c r="BI172" s="199">
        <f t="shared" si="28"/>
        <v>0</v>
      </c>
      <c r="BJ172" s="14" t="s">
        <v>132</v>
      </c>
      <c r="BK172" s="200">
        <f t="shared" si="29"/>
        <v>0</v>
      </c>
      <c r="BL172" s="14" t="s">
        <v>131</v>
      </c>
      <c r="BM172" s="198" t="s">
        <v>252</v>
      </c>
    </row>
    <row r="173" spans="1:65" s="2" customFormat="1" ht="33" customHeight="1">
      <c r="A173" s="31"/>
      <c r="B173" s="32"/>
      <c r="C173" s="187" t="s">
        <v>253</v>
      </c>
      <c r="D173" s="187" t="s">
        <v>127</v>
      </c>
      <c r="E173" s="188" t="s">
        <v>254</v>
      </c>
      <c r="F173" s="189" t="s">
        <v>255</v>
      </c>
      <c r="G173" s="190" t="s">
        <v>170</v>
      </c>
      <c r="H173" s="191">
        <v>26.363</v>
      </c>
      <c r="I173" s="192"/>
      <c r="J173" s="191">
        <f t="shared" si="20"/>
        <v>0</v>
      </c>
      <c r="K173" s="193"/>
      <c r="L173" s="36"/>
      <c r="M173" s="194" t="s">
        <v>1</v>
      </c>
      <c r="N173" s="195" t="s">
        <v>38</v>
      </c>
      <c r="O173" s="72"/>
      <c r="P173" s="196">
        <f t="shared" si="21"/>
        <v>0</v>
      </c>
      <c r="Q173" s="196">
        <v>5.2304999999999999E-3</v>
      </c>
      <c r="R173" s="196">
        <f t="shared" si="22"/>
        <v>0.13789167150000001</v>
      </c>
      <c r="S173" s="196">
        <v>0</v>
      </c>
      <c r="T173" s="197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8" t="s">
        <v>131</v>
      </c>
      <c r="AT173" s="198" t="s">
        <v>127</v>
      </c>
      <c r="AU173" s="198" t="s">
        <v>132</v>
      </c>
      <c r="AY173" s="14" t="s">
        <v>125</v>
      </c>
      <c r="BE173" s="199">
        <f t="shared" si="24"/>
        <v>0</v>
      </c>
      <c r="BF173" s="199">
        <f t="shared" si="25"/>
        <v>0</v>
      </c>
      <c r="BG173" s="199">
        <f t="shared" si="26"/>
        <v>0</v>
      </c>
      <c r="BH173" s="199">
        <f t="shared" si="27"/>
        <v>0</v>
      </c>
      <c r="BI173" s="199">
        <f t="shared" si="28"/>
        <v>0</v>
      </c>
      <c r="BJ173" s="14" t="s">
        <v>132</v>
      </c>
      <c r="BK173" s="200">
        <f t="shared" si="29"/>
        <v>0</v>
      </c>
      <c r="BL173" s="14" t="s">
        <v>131</v>
      </c>
      <c r="BM173" s="198" t="s">
        <v>256</v>
      </c>
    </row>
    <row r="174" spans="1:65" s="2" customFormat="1" ht="24.2" customHeight="1">
      <c r="A174" s="31"/>
      <c r="B174" s="32"/>
      <c r="C174" s="201" t="s">
        <v>257</v>
      </c>
      <c r="D174" s="201" t="s">
        <v>157</v>
      </c>
      <c r="E174" s="202" t="s">
        <v>258</v>
      </c>
      <c r="F174" s="203" t="s">
        <v>259</v>
      </c>
      <c r="G174" s="204" t="s">
        <v>175</v>
      </c>
      <c r="H174" s="205">
        <v>180.059</v>
      </c>
      <c r="I174" s="206"/>
      <c r="J174" s="205">
        <f t="shared" si="20"/>
        <v>0</v>
      </c>
      <c r="K174" s="207"/>
      <c r="L174" s="208"/>
      <c r="M174" s="209" t="s">
        <v>1</v>
      </c>
      <c r="N174" s="210" t="s">
        <v>38</v>
      </c>
      <c r="O174" s="72"/>
      <c r="P174" s="196">
        <f t="shared" si="21"/>
        <v>0</v>
      </c>
      <c r="Q174" s="196">
        <v>1.5440000000000001E-2</v>
      </c>
      <c r="R174" s="196">
        <f t="shared" si="22"/>
        <v>2.78011096</v>
      </c>
      <c r="S174" s="196">
        <v>0</v>
      </c>
      <c r="T174" s="197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8" t="s">
        <v>156</v>
      </c>
      <c r="AT174" s="198" t="s">
        <v>157</v>
      </c>
      <c r="AU174" s="198" t="s">
        <v>132</v>
      </c>
      <c r="AY174" s="14" t="s">
        <v>125</v>
      </c>
      <c r="BE174" s="199">
        <f t="shared" si="24"/>
        <v>0</v>
      </c>
      <c r="BF174" s="199">
        <f t="shared" si="25"/>
        <v>0</v>
      </c>
      <c r="BG174" s="199">
        <f t="shared" si="26"/>
        <v>0</v>
      </c>
      <c r="BH174" s="199">
        <f t="shared" si="27"/>
        <v>0</v>
      </c>
      <c r="BI174" s="199">
        <f t="shared" si="28"/>
        <v>0</v>
      </c>
      <c r="BJ174" s="14" t="s">
        <v>132</v>
      </c>
      <c r="BK174" s="200">
        <f t="shared" si="29"/>
        <v>0</v>
      </c>
      <c r="BL174" s="14" t="s">
        <v>131</v>
      </c>
      <c r="BM174" s="198" t="s">
        <v>260</v>
      </c>
    </row>
    <row r="175" spans="1:65" s="2" customFormat="1" ht="24.2" customHeight="1">
      <c r="A175" s="31"/>
      <c r="B175" s="32"/>
      <c r="C175" s="187" t="s">
        <v>261</v>
      </c>
      <c r="D175" s="187" t="s">
        <v>127</v>
      </c>
      <c r="E175" s="188" t="s">
        <v>262</v>
      </c>
      <c r="F175" s="189" t="s">
        <v>263</v>
      </c>
      <c r="G175" s="190" t="s">
        <v>264</v>
      </c>
      <c r="H175" s="191">
        <v>12</v>
      </c>
      <c r="I175" s="192"/>
      <c r="J175" s="191">
        <f t="shared" si="20"/>
        <v>0</v>
      </c>
      <c r="K175" s="193"/>
      <c r="L175" s="36"/>
      <c r="M175" s="194" t="s">
        <v>1</v>
      </c>
      <c r="N175" s="195" t="s">
        <v>38</v>
      </c>
      <c r="O175" s="72"/>
      <c r="P175" s="196">
        <f t="shared" si="21"/>
        <v>0</v>
      </c>
      <c r="Q175" s="196">
        <v>4.5639999999999998E-4</v>
      </c>
      <c r="R175" s="196">
        <f t="shared" si="22"/>
        <v>5.4767999999999996E-3</v>
      </c>
      <c r="S175" s="196">
        <v>0</v>
      </c>
      <c r="T175" s="197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8" t="s">
        <v>131</v>
      </c>
      <c r="AT175" s="198" t="s">
        <v>127</v>
      </c>
      <c r="AU175" s="198" t="s">
        <v>132</v>
      </c>
      <c r="AY175" s="14" t="s">
        <v>125</v>
      </c>
      <c r="BE175" s="199">
        <f t="shared" si="24"/>
        <v>0</v>
      </c>
      <c r="BF175" s="199">
        <f t="shared" si="25"/>
        <v>0</v>
      </c>
      <c r="BG175" s="199">
        <f t="shared" si="26"/>
        <v>0</v>
      </c>
      <c r="BH175" s="199">
        <f t="shared" si="27"/>
        <v>0</v>
      </c>
      <c r="BI175" s="199">
        <f t="shared" si="28"/>
        <v>0</v>
      </c>
      <c r="BJ175" s="14" t="s">
        <v>132</v>
      </c>
      <c r="BK175" s="200">
        <f t="shared" si="29"/>
        <v>0</v>
      </c>
      <c r="BL175" s="14" t="s">
        <v>131</v>
      </c>
      <c r="BM175" s="198" t="s">
        <v>265</v>
      </c>
    </row>
    <row r="176" spans="1:65" s="2" customFormat="1" ht="24.2" customHeight="1">
      <c r="A176" s="31"/>
      <c r="B176" s="32"/>
      <c r="C176" s="187" t="s">
        <v>266</v>
      </c>
      <c r="D176" s="187" t="s">
        <v>127</v>
      </c>
      <c r="E176" s="188" t="s">
        <v>267</v>
      </c>
      <c r="F176" s="189" t="s">
        <v>268</v>
      </c>
      <c r="G176" s="190" t="s">
        <v>170</v>
      </c>
      <c r="H176" s="191">
        <v>5.0999999999999996</v>
      </c>
      <c r="I176" s="192"/>
      <c r="J176" s="191">
        <f t="shared" si="20"/>
        <v>0</v>
      </c>
      <c r="K176" s="193"/>
      <c r="L176" s="36"/>
      <c r="M176" s="194" t="s">
        <v>1</v>
      </c>
      <c r="N176" s="195" t="s">
        <v>38</v>
      </c>
      <c r="O176" s="72"/>
      <c r="P176" s="196">
        <f t="shared" si="21"/>
        <v>0</v>
      </c>
      <c r="Q176" s="196">
        <v>7.6284000000000005E-2</v>
      </c>
      <c r="R176" s="196">
        <f t="shared" si="22"/>
        <v>0.38904840000000002</v>
      </c>
      <c r="S176" s="196">
        <v>0</v>
      </c>
      <c r="T176" s="197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8" t="s">
        <v>131</v>
      </c>
      <c r="AT176" s="198" t="s">
        <v>127</v>
      </c>
      <c r="AU176" s="198" t="s">
        <v>132</v>
      </c>
      <c r="AY176" s="14" t="s">
        <v>125</v>
      </c>
      <c r="BE176" s="199">
        <f t="shared" si="24"/>
        <v>0</v>
      </c>
      <c r="BF176" s="199">
        <f t="shared" si="25"/>
        <v>0</v>
      </c>
      <c r="BG176" s="199">
        <f t="shared" si="26"/>
        <v>0</v>
      </c>
      <c r="BH176" s="199">
        <f t="shared" si="27"/>
        <v>0</v>
      </c>
      <c r="BI176" s="199">
        <f t="shared" si="28"/>
        <v>0</v>
      </c>
      <c r="BJ176" s="14" t="s">
        <v>132</v>
      </c>
      <c r="BK176" s="200">
        <f t="shared" si="29"/>
        <v>0</v>
      </c>
      <c r="BL176" s="14" t="s">
        <v>131</v>
      </c>
      <c r="BM176" s="198" t="s">
        <v>269</v>
      </c>
    </row>
    <row r="177" spans="1:65" s="12" customFormat="1" ht="22.9" customHeight="1">
      <c r="B177" s="171"/>
      <c r="C177" s="172"/>
      <c r="D177" s="173" t="s">
        <v>71</v>
      </c>
      <c r="E177" s="185" t="s">
        <v>131</v>
      </c>
      <c r="F177" s="185" t="s">
        <v>270</v>
      </c>
      <c r="G177" s="172"/>
      <c r="H177" s="172"/>
      <c r="I177" s="175"/>
      <c r="J177" s="186">
        <f>BK177</f>
        <v>0</v>
      </c>
      <c r="K177" s="172"/>
      <c r="L177" s="177"/>
      <c r="M177" s="178"/>
      <c r="N177" s="179"/>
      <c r="O177" s="179"/>
      <c r="P177" s="180">
        <f>SUM(P178:P181)</f>
        <v>0</v>
      </c>
      <c r="Q177" s="179"/>
      <c r="R177" s="180">
        <f>SUM(R178:R181)</f>
        <v>2.3333067562500003</v>
      </c>
      <c r="S177" s="179"/>
      <c r="T177" s="181">
        <f>SUM(T178:T181)</f>
        <v>0</v>
      </c>
      <c r="AR177" s="182" t="s">
        <v>77</v>
      </c>
      <c r="AT177" s="183" t="s">
        <v>71</v>
      </c>
      <c r="AU177" s="183" t="s">
        <v>77</v>
      </c>
      <c r="AY177" s="182" t="s">
        <v>125</v>
      </c>
      <c r="BK177" s="184">
        <f>SUM(BK178:BK181)</f>
        <v>0</v>
      </c>
    </row>
    <row r="178" spans="1:65" s="2" customFormat="1" ht="16.5" customHeight="1">
      <c r="A178" s="31"/>
      <c r="B178" s="32"/>
      <c r="C178" s="187" t="s">
        <v>271</v>
      </c>
      <c r="D178" s="187" t="s">
        <v>127</v>
      </c>
      <c r="E178" s="188" t="s">
        <v>272</v>
      </c>
      <c r="F178" s="189" t="s">
        <v>273</v>
      </c>
      <c r="G178" s="190" t="s">
        <v>264</v>
      </c>
      <c r="H178" s="191">
        <v>3.6</v>
      </c>
      <c r="I178" s="192"/>
      <c r="J178" s="191">
        <f>ROUND(I178*H178,3)</f>
        <v>0</v>
      </c>
      <c r="K178" s="193"/>
      <c r="L178" s="36"/>
      <c r="M178" s="194" t="s">
        <v>1</v>
      </c>
      <c r="N178" s="195" t="s">
        <v>38</v>
      </c>
      <c r="O178" s="72"/>
      <c r="P178" s="196">
        <f>O178*H178</f>
        <v>0</v>
      </c>
      <c r="Q178" s="196">
        <v>2.5144E-2</v>
      </c>
      <c r="R178" s="196">
        <f>Q178*H178</f>
        <v>9.0518399999999999E-2</v>
      </c>
      <c r="S178" s="196">
        <v>0</v>
      </c>
      <c r="T178" s="197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8" t="s">
        <v>131</v>
      </c>
      <c r="AT178" s="198" t="s">
        <v>127</v>
      </c>
      <c r="AU178" s="198" t="s">
        <v>132</v>
      </c>
      <c r="AY178" s="14" t="s">
        <v>125</v>
      </c>
      <c r="BE178" s="199">
        <f>IF(N178="základná",J178,0)</f>
        <v>0</v>
      </c>
      <c r="BF178" s="199">
        <f>IF(N178="znížená",J178,0)</f>
        <v>0</v>
      </c>
      <c r="BG178" s="199">
        <f>IF(N178="zákl. prenesená",J178,0)</f>
        <v>0</v>
      </c>
      <c r="BH178" s="199">
        <f>IF(N178="zníž. prenesená",J178,0)</f>
        <v>0</v>
      </c>
      <c r="BI178" s="199">
        <f>IF(N178="nulová",J178,0)</f>
        <v>0</v>
      </c>
      <c r="BJ178" s="14" t="s">
        <v>132</v>
      </c>
      <c r="BK178" s="200">
        <f>ROUND(I178*H178,3)</f>
        <v>0</v>
      </c>
      <c r="BL178" s="14" t="s">
        <v>131</v>
      </c>
      <c r="BM178" s="198" t="s">
        <v>274</v>
      </c>
    </row>
    <row r="179" spans="1:65" s="2" customFormat="1" ht="16.5" customHeight="1">
      <c r="A179" s="31"/>
      <c r="B179" s="32"/>
      <c r="C179" s="187" t="s">
        <v>275</v>
      </c>
      <c r="D179" s="187" t="s">
        <v>127</v>
      </c>
      <c r="E179" s="188" t="s">
        <v>276</v>
      </c>
      <c r="F179" s="189" t="s">
        <v>277</v>
      </c>
      <c r="G179" s="190" t="s">
        <v>264</v>
      </c>
      <c r="H179" s="191">
        <v>15.1</v>
      </c>
      <c r="I179" s="192"/>
      <c r="J179" s="191">
        <f>ROUND(I179*H179,3)</f>
        <v>0</v>
      </c>
      <c r="K179" s="193"/>
      <c r="L179" s="36"/>
      <c r="M179" s="194" t="s">
        <v>1</v>
      </c>
      <c r="N179" s="195" t="s">
        <v>38</v>
      </c>
      <c r="O179" s="72"/>
      <c r="P179" s="196">
        <f>O179*H179</f>
        <v>0</v>
      </c>
      <c r="Q179" s="196">
        <v>2.7917999999999998E-2</v>
      </c>
      <c r="R179" s="196">
        <f>Q179*H179</f>
        <v>0.42156179999999999</v>
      </c>
      <c r="S179" s="196">
        <v>0</v>
      </c>
      <c r="T179" s="197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8" t="s">
        <v>131</v>
      </c>
      <c r="AT179" s="198" t="s">
        <v>127</v>
      </c>
      <c r="AU179" s="198" t="s">
        <v>132</v>
      </c>
      <c r="AY179" s="14" t="s">
        <v>125</v>
      </c>
      <c r="BE179" s="199">
        <f>IF(N179="základná",J179,0)</f>
        <v>0</v>
      </c>
      <c r="BF179" s="199">
        <f>IF(N179="znížená",J179,0)</f>
        <v>0</v>
      </c>
      <c r="BG179" s="199">
        <f>IF(N179="zákl. prenesená",J179,0)</f>
        <v>0</v>
      </c>
      <c r="BH179" s="199">
        <f>IF(N179="zníž. prenesená",J179,0)</f>
        <v>0</v>
      </c>
      <c r="BI179" s="199">
        <f>IF(N179="nulová",J179,0)</f>
        <v>0</v>
      </c>
      <c r="BJ179" s="14" t="s">
        <v>132</v>
      </c>
      <c r="BK179" s="200">
        <f>ROUND(I179*H179,3)</f>
        <v>0</v>
      </c>
      <c r="BL179" s="14" t="s">
        <v>131</v>
      </c>
      <c r="BM179" s="198" t="s">
        <v>278</v>
      </c>
    </row>
    <row r="180" spans="1:65" s="2" customFormat="1" ht="21.75" customHeight="1">
      <c r="A180" s="31"/>
      <c r="B180" s="32"/>
      <c r="C180" s="187" t="s">
        <v>279</v>
      </c>
      <c r="D180" s="187" t="s">
        <v>127</v>
      </c>
      <c r="E180" s="188" t="s">
        <v>280</v>
      </c>
      <c r="F180" s="189" t="s">
        <v>281</v>
      </c>
      <c r="G180" s="190" t="s">
        <v>130</v>
      </c>
      <c r="H180" s="191">
        <v>0.71099999999999997</v>
      </c>
      <c r="I180" s="192"/>
      <c r="J180" s="191">
        <f>ROUND(I180*H180,3)</f>
        <v>0</v>
      </c>
      <c r="K180" s="193"/>
      <c r="L180" s="36"/>
      <c r="M180" s="194" t="s">
        <v>1</v>
      </c>
      <c r="N180" s="195" t="s">
        <v>38</v>
      </c>
      <c r="O180" s="72"/>
      <c r="P180" s="196">
        <f>O180*H180</f>
        <v>0</v>
      </c>
      <c r="Q180" s="196">
        <v>2.2969864000000002</v>
      </c>
      <c r="R180" s="196">
        <f>Q180*H180</f>
        <v>1.6331573304</v>
      </c>
      <c r="S180" s="196">
        <v>0</v>
      </c>
      <c r="T180" s="197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8" t="s">
        <v>131</v>
      </c>
      <c r="AT180" s="198" t="s">
        <v>127</v>
      </c>
      <c r="AU180" s="198" t="s">
        <v>132</v>
      </c>
      <c r="AY180" s="14" t="s">
        <v>125</v>
      </c>
      <c r="BE180" s="199">
        <f>IF(N180="základná",J180,0)</f>
        <v>0</v>
      </c>
      <c r="BF180" s="199">
        <f>IF(N180="znížená",J180,0)</f>
        <v>0</v>
      </c>
      <c r="BG180" s="199">
        <f>IF(N180="zákl. prenesená",J180,0)</f>
        <v>0</v>
      </c>
      <c r="BH180" s="199">
        <f>IF(N180="zníž. prenesená",J180,0)</f>
        <v>0</v>
      </c>
      <c r="BI180" s="199">
        <f>IF(N180="nulová",J180,0)</f>
        <v>0</v>
      </c>
      <c r="BJ180" s="14" t="s">
        <v>132</v>
      </c>
      <c r="BK180" s="200">
        <f>ROUND(I180*H180,3)</f>
        <v>0</v>
      </c>
      <c r="BL180" s="14" t="s">
        <v>131</v>
      </c>
      <c r="BM180" s="198" t="s">
        <v>282</v>
      </c>
    </row>
    <row r="181" spans="1:65" s="2" customFormat="1" ht="24.2" customHeight="1">
      <c r="A181" s="31"/>
      <c r="B181" s="32"/>
      <c r="C181" s="187" t="s">
        <v>283</v>
      </c>
      <c r="D181" s="187" t="s">
        <v>127</v>
      </c>
      <c r="E181" s="188" t="s">
        <v>284</v>
      </c>
      <c r="F181" s="189" t="s">
        <v>285</v>
      </c>
      <c r="G181" s="190" t="s">
        <v>160</v>
      </c>
      <c r="H181" s="191">
        <v>0.185</v>
      </c>
      <c r="I181" s="192"/>
      <c r="J181" s="191">
        <f>ROUND(I181*H181,3)</f>
        <v>0</v>
      </c>
      <c r="K181" s="193"/>
      <c r="L181" s="36"/>
      <c r="M181" s="194" t="s">
        <v>1</v>
      </c>
      <c r="N181" s="195" t="s">
        <v>38</v>
      </c>
      <c r="O181" s="72"/>
      <c r="P181" s="196">
        <f>O181*H181</f>
        <v>0</v>
      </c>
      <c r="Q181" s="196">
        <v>1.0165904100000001</v>
      </c>
      <c r="R181" s="196">
        <f>Q181*H181</f>
        <v>0.18806922585000002</v>
      </c>
      <c r="S181" s="196">
        <v>0</v>
      </c>
      <c r="T181" s="197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8" t="s">
        <v>131</v>
      </c>
      <c r="AT181" s="198" t="s">
        <v>127</v>
      </c>
      <c r="AU181" s="198" t="s">
        <v>132</v>
      </c>
      <c r="AY181" s="14" t="s">
        <v>125</v>
      </c>
      <c r="BE181" s="199">
        <f>IF(N181="základná",J181,0)</f>
        <v>0</v>
      </c>
      <c r="BF181" s="199">
        <f>IF(N181="znížená",J181,0)</f>
        <v>0</v>
      </c>
      <c r="BG181" s="199">
        <f>IF(N181="zákl. prenesená",J181,0)</f>
        <v>0</v>
      </c>
      <c r="BH181" s="199">
        <f>IF(N181="zníž. prenesená",J181,0)</f>
        <v>0</v>
      </c>
      <c r="BI181" s="199">
        <f>IF(N181="nulová",J181,0)</f>
        <v>0</v>
      </c>
      <c r="BJ181" s="14" t="s">
        <v>132</v>
      </c>
      <c r="BK181" s="200">
        <f>ROUND(I181*H181,3)</f>
        <v>0</v>
      </c>
      <c r="BL181" s="14" t="s">
        <v>131</v>
      </c>
      <c r="BM181" s="198" t="s">
        <v>286</v>
      </c>
    </row>
    <row r="182" spans="1:65" s="12" customFormat="1" ht="22.9" customHeight="1">
      <c r="B182" s="171"/>
      <c r="C182" s="172"/>
      <c r="D182" s="173" t="s">
        <v>71</v>
      </c>
      <c r="E182" s="185" t="s">
        <v>148</v>
      </c>
      <c r="F182" s="185" t="s">
        <v>287</v>
      </c>
      <c r="G182" s="172"/>
      <c r="H182" s="172"/>
      <c r="I182" s="175"/>
      <c r="J182" s="186">
        <f>BK182</f>
        <v>0</v>
      </c>
      <c r="K182" s="172"/>
      <c r="L182" s="177"/>
      <c r="M182" s="178"/>
      <c r="N182" s="179"/>
      <c r="O182" s="179"/>
      <c r="P182" s="180">
        <f>SUM(P183:P199)</f>
        <v>0</v>
      </c>
      <c r="Q182" s="179"/>
      <c r="R182" s="180">
        <f>SUM(R183:R199)</f>
        <v>16.765944949000001</v>
      </c>
      <c r="S182" s="179"/>
      <c r="T182" s="181">
        <f>SUM(T183:T199)</f>
        <v>0</v>
      </c>
      <c r="AR182" s="182" t="s">
        <v>77</v>
      </c>
      <c r="AT182" s="183" t="s">
        <v>71</v>
      </c>
      <c r="AU182" s="183" t="s">
        <v>77</v>
      </c>
      <c r="AY182" s="182" t="s">
        <v>125</v>
      </c>
      <c r="BK182" s="184">
        <f>SUM(BK183:BK199)</f>
        <v>0</v>
      </c>
    </row>
    <row r="183" spans="1:65" s="2" customFormat="1" ht="24.2" customHeight="1">
      <c r="A183" s="31"/>
      <c r="B183" s="32"/>
      <c r="C183" s="187" t="s">
        <v>288</v>
      </c>
      <c r="D183" s="187" t="s">
        <v>127</v>
      </c>
      <c r="E183" s="188" t="s">
        <v>289</v>
      </c>
      <c r="F183" s="189" t="s">
        <v>290</v>
      </c>
      <c r="G183" s="190" t="s">
        <v>170</v>
      </c>
      <c r="H183" s="191">
        <v>5</v>
      </c>
      <c r="I183" s="192"/>
      <c r="J183" s="191">
        <f t="shared" ref="J183:J199" si="30">ROUND(I183*H183,3)</f>
        <v>0</v>
      </c>
      <c r="K183" s="193"/>
      <c r="L183" s="36"/>
      <c r="M183" s="194" t="s">
        <v>1</v>
      </c>
      <c r="N183" s="195" t="s">
        <v>38</v>
      </c>
      <c r="O183" s="72"/>
      <c r="P183" s="196">
        <f t="shared" ref="P183:P199" si="31">O183*H183</f>
        <v>0</v>
      </c>
      <c r="Q183" s="196">
        <v>7.5520000000000004E-2</v>
      </c>
      <c r="R183" s="196">
        <f t="shared" ref="R183:R199" si="32">Q183*H183</f>
        <v>0.37760000000000005</v>
      </c>
      <c r="S183" s="196">
        <v>0</v>
      </c>
      <c r="T183" s="197">
        <f t="shared" ref="T183:T199" si="33"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8" t="s">
        <v>131</v>
      </c>
      <c r="AT183" s="198" t="s">
        <v>127</v>
      </c>
      <c r="AU183" s="198" t="s">
        <v>132</v>
      </c>
      <c r="AY183" s="14" t="s">
        <v>125</v>
      </c>
      <c r="BE183" s="199">
        <f t="shared" ref="BE183:BE199" si="34">IF(N183="základná",J183,0)</f>
        <v>0</v>
      </c>
      <c r="BF183" s="199">
        <f t="shared" ref="BF183:BF199" si="35">IF(N183="znížená",J183,0)</f>
        <v>0</v>
      </c>
      <c r="BG183" s="199">
        <f t="shared" ref="BG183:BG199" si="36">IF(N183="zákl. prenesená",J183,0)</f>
        <v>0</v>
      </c>
      <c r="BH183" s="199">
        <f t="shared" ref="BH183:BH199" si="37">IF(N183="zníž. prenesená",J183,0)</f>
        <v>0</v>
      </c>
      <c r="BI183" s="199">
        <f t="shared" ref="BI183:BI199" si="38">IF(N183="nulová",J183,0)</f>
        <v>0</v>
      </c>
      <c r="BJ183" s="14" t="s">
        <v>132</v>
      </c>
      <c r="BK183" s="200">
        <f t="shared" ref="BK183:BK199" si="39">ROUND(I183*H183,3)</f>
        <v>0</v>
      </c>
      <c r="BL183" s="14" t="s">
        <v>131</v>
      </c>
      <c r="BM183" s="198" t="s">
        <v>291</v>
      </c>
    </row>
    <row r="184" spans="1:65" s="2" customFormat="1" ht="24.2" customHeight="1">
      <c r="A184" s="31"/>
      <c r="B184" s="32"/>
      <c r="C184" s="187" t="s">
        <v>292</v>
      </c>
      <c r="D184" s="187" t="s">
        <v>127</v>
      </c>
      <c r="E184" s="188" t="s">
        <v>293</v>
      </c>
      <c r="F184" s="189" t="s">
        <v>294</v>
      </c>
      <c r="G184" s="190" t="s">
        <v>170</v>
      </c>
      <c r="H184" s="191">
        <v>4</v>
      </c>
      <c r="I184" s="192"/>
      <c r="J184" s="191">
        <f t="shared" si="30"/>
        <v>0</v>
      </c>
      <c r="K184" s="193"/>
      <c r="L184" s="36"/>
      <c r="M184" s="194" t="s">
        <v>1</v>
      </c>
      <c r="N184" s="195" t="s">
        <v>38</v>
      </c>
      <c r="O184" s="72"/>
      <c r="P184" s="196">
        <f t="shared" si="31"/>
        <v>0</v>
      </c>
      <c r="Q184" s="196">
        <v>3.7555999999999999E-2</v>
      </c>
      <c r="R184" s="196">
        <f t="shared" si="32"/>
        <v>0.150224</v>
      </c>
      <c r="S184" s="196">
        <v>0</v>
      </c>
      <c r="T184" s="197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8" t="s">
        <v>131</v>
      </c>
      <c r="AT184" s="198" t="s">
        <v>127</v>
      </c>
      <c r="AU184" s="198" t="s">
        <v>132</v>
      </c>
      <c r="AY184" s="14" t="s">
        <v>125</v>
      </c>
      <c r="BE184" s="199">
        <f t="shared" si="34"/>
        <v>0</v>
      </c>
      <c r="BF184" s="199">
        <f t="shared" si="35"/>
        <v>0</v>
      </c>
      <c r="BG184" s="199">
        <f t="shared" si="36"/>
        <v>0</v>
      </c>
      <c r="BH184" s="199">
        <f t="shared" si="37"/>
        <v>0</v>
      </c>
      <c r="BI184" s="199">
        <f t="shared" si="38"/>
        <v>0</v>
      </c>
      <c r="BJ184" s="14" t="s">
        <v>132</v>
      </c>
      <c r="BK184" s="200">
        <f t="shared" si="39"/>
        <v>0</v>
      </c>
      <c r="BL184" s="14" t="s">
        <v>131</v>
      </c>
      <c r="BM184" s="198" t="s">
        <v>295</v>
      </c>
    </row>
    <row r="185" spans="1:65" s="2" customFormat="1" ht="33" customHeight="1">
      <c r="A185" s="31"/>
      <c r="B185" s="32"/>
      <c r="C185" s="187" t="s">
        <v>296</v>
      </c>
      <c r="D185" s="187" t="s">
        <v>127</v>
      </c>
      <c r="E185" s="188" t="s">
        <v>297</v>
      </c>
      <c r="F185" s="189" t="s">
        <v>298</v>
      </c>
      <c r="G185" s="190" t="s">
        <v>170</v>
      </c>
      <c r="H185" s="191">
        <v>102.48</v>
      </c>
      <c r="I185" s="192"/>
      <c r="J185" s="191">
        <f t="shared" si="30"/>
        <v>0</v>
      </c>
      <c r="K185" s="193"/>
      <c r="L185" s="36"/>
      <c r="M185" s="194" t="s">
        <v>1</v>
      </c>
      <c r="N185" s="195" t="s">
        <v>38</v>
      </c>
      <c r="O185" s="72"/>
      <c r="P185" s="196">
        <f t="shared" si="31"/>
        <v>0</v>
      </c>
      <c r="Q185" s="196">
        <v>2.6250000000000002E-3</v>
      </c>
      <c r="R185" s="196">
        <f t="shared" si="32"/>
        <v>0.26901000000000003</v>
      </c>
      <c r="S185" s="196">
        <v>0</v>
      </c>
      <c r="T185" s="197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8" t="s">
        <v>131</v>
      </c>
      <c r="AT185" s="198" t="s">
        <v>127</v>
      </c>
      <c r="AU185" s="198" t="s">
        <v>132</v>
      </c>
      <c r="AY185" s="14" t="s">
        <v>125</v>
      </c>
      <c r="BE185" s="199">
        <f t="shared" si="34"/>
        <v>0</v>
      </c>
      <c r="BF185" s="199">
        <f t="shared" si="35"/>
        <v>0</v>
      </c>
      <c r="BG185" s="199">
        <f t="shared" si="36"/>
        <v>0</v>
      </c>
      <c r="BH185" s="199">
        <f t="shared" si="37"/>
        <v>0</v>
      </c>
      <c r="BI185" s="199">
        <f t="shared" si="38"/>
        <v>0</v>
      </c>
      <c r="BJ185" s="14" t="s">
        <v>132</v>
      </c>
      <c r="BK185" s="200">
        <f t="shared" si="39"/>
        <v>0</v>
      </c>
      <c r="BL185" s="14" t="s">
        <v>131</v>
      </c>
      <c r="BM185" s="198" t="s">
        <v>299</v>
      </c>
    </row>
    <row r="186" spans="1:65" s="2" customFormat="1" ht="24.2" customHeight="1">
      <c r="A186" s="31"/>
      <c r="B186" s="32"/>
      <c r="C186" s="187" t="s">
        <v>300</v>
      </c>
      <c r="D186" s="187" t="s">
        <v>127</v>
      </c>
      <c r="E186" s="188" t="s">
        <v>301</v>
      </c>
      <c r="F186" s="189" t="s">
        <v>302</v>
      </c>
      <c r="G186" s="190" t="s">
        <v>264</v>
      </c>
      <c r="H186" s="191">
        <v>17.5</v>
      </c>
      <c r="I186" s="192"/>
      <c r="J186" s="191">
        <f t="shared" si="30"/>
        <v>0</v>
      </c>
      <c r="K186" s="193"/>
      <c r="L186" s="36"/>
      <c r="M186" s="194" t="s">
        <v>1</v>
      </c>
      <c r="N186" s="195" t="s">
        <v>38</v>
      </c>
      <c r="O186" s="72"/>
      <c r="P186" s="196">
        <f t="shared" si="31"/>
        <v>0</v>
      </c>
      <c r="Q186" s="196">
        <v>1.9215E-3</v>
      </c>
      <c r="R186" s="196">
        <f t="shared" si="32"/>
        <v>3.3626250000000003E-2</v>
      </c>
      <c r="S186" s="196">
        <v>0</v>
      </c>
      <c r="T186" s="197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8" t="s">
        <v>131</v>
      </c>
      <c r="AT186" s="198" t="s">
        <v>127</v>
      </c>
      <c r="AU186" s="198" t="s">
        <v>132</v>
      </c>
      <c r="AY186" s="14" t="s">
        <v>125</v>
      </c>
      <c r="BE186" s="199">
        <f t="shared" si="34"/>
        <v>0</v>
      </c>
      <c r="BF186" s="199">
        <f t="shared" si="35"/>
        <v>0</v>
      </c>
      <c r="BG186" s="199">
        <f t="shared" si="36"/>
        <v>0</v>
      </c>
      <c r="BH186" s="199">
        <f t="shared" si="37"/>
        <v>0</v>
      </c>
      <c r="BI186" s="199">
        <f t="shared" si="38"/>
        <v>0</v>
      </c>
      <c r="BJ186" s="14" t="s">
        <v>132</v>
      </c>
      <c r="BK186" s="200">
        <f t="shared" si="39"/>
        <v>0</v>
      </c>
      <c r="BL186" s="14" t="s">
        <v>131</v>
      </c>
      <c r="BM186" s="198" t="s">
        <v>303</v>
      </c>
    </row>
    <row r="187" spans="1:65" s="2" customFormat="1" ht="24.2" customHeight="1">
      <c r="A187" s="31"/>
      <c r="B187" s="32"/>
      <c r="C187" s="187" t="s">
        <v>304</v>
      </c>
      <c r="D187" s="187" t="s">
        <v>127</v>
      </c>
      <c r="E187" s="188" t="s">
        <v>305</v>
      </c>
      <c r="F187" s="189" t="s">
        <v>306</v>
      </c>
      <c r="G187" s="190" t="s">
        <v>170</v>
      </c>
      <c r="H187" s="191">
        <v>102.48</v>
      </c>
      <c r="I187" s="192"/>
      <c r="J187" s="191">
        <f t="shared" si="30"/>
        <v>0</v>
      </c>
      <c r="K187" s="193"/>
      <c r="L187" s="36"/>
      <c r="M187" s="194" t="s">
        <v>1</v>
      </c>
      <c r="N187" s="195" t="s">
        <v>38</v>
      </c>
      <c r="O187" s="72"/>
      <c r="P187" s="196">
        <f t="shared" si="31"/>
        <v>0</v>
      </c>
      <c r="Q187" s="196">
        <v>5.1539999999999997E-3</v>
      </c>
      <c r="R187" s="196">
        <f t="shared" si="32"/>
        <v>0.52818191999999997</v>
      </c>
      <c r="S187" s="196">
        <v>0</v>
      </c>
      <c r="T187" s="197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8" t="s">
        <v>131</v>
      </c>
      <c r="AT187" s="198" t="s">
        <v>127</v>
      </c>
      <c r="AU187" s="198" t="s">
        <v>132</v>
      </c>
      <c r="AY187" s="14" t="s">
        <v>125</v>
      </c>
      <c r="BE187" s="199">
        <f t="shared" si="34"/>
        <v>0</v>
      </c>
      <c r="BF187" s="199">
        <f t="shared" si="35"/>
        <v>0</v>
      </c>
      <c r="BG187" s="199">
        <f t="shared" si="36"/>
        <v>0</v>
      </c>
      <c r="BH187" s="199">
        <f t="shared" si="37"/>
        <v>0</v>
      </c>
      <c r="BI187" s="199">
        <f t="shared" si="38"/>
        <v>0</v>
      </c>
      <c r="BJ187" s="14" t="s">
        <v>132</v>
      </c>
      <c r="BK187" s="200">
        <f t="shared" si="39"/>
        <v>0</v>
      </c>
      <c r="BL187" s="14" t="s">
        <v>131</v>
      </c>
      <c r="BM187" s="198" t="s">
        <v>307</v>
      </c>
    </row>
    <row r="188" spans="1:65" s="2" customFormat="1" ht="24.2" customHeight="1">
      <c r="A188" s="31"/>
      <c r="B188" s="32"/>
      <c r="C188" s="187" t="s">
        <v>308</v>
      </c>
      <c r="D188" s="187" t="s">
        <v>127</v>
      </c>
      <c r="E188" s="188" t="s">
        <v>309</v>
      </c>
      <c r="F188" s="189" t="s">
        <v>310</v>
      </c>
      <c r="G188" s="190" t="s">
        <v>170</v>
      </c>
      <c r="H188" s="191">
        <v>96.5</v>
      </c>
      <c r="I188" s="192"/>
      <c r="J188" s="191">
        <f t="shared" si="30"/>
        <v>0</v>
      </c>
      <c r="K188" s="193"/>
      <c r="L188" s="36"/>
      <c r="M188" s="194" t="s">
        <v>1</v>
      </c>
      <c r="N188" s="195" t="s">
        <v>38</v>
      </c>
      <c r="O188" s="72"/>
      <c r="P188" s="196">
        <f t="shared" si="31"/>
        <v>0</v>
      </c>
      <c r="Q188" s="196">
        <v>1.75E-4</v>
      </c>
      <c r="R188" s="196">
        <f t="shared" si="32"/>
        <v>1.68875E-2</v>
      </c>
      <c r="S188" s="196">
        <v>0</v>
      </c>
      <c r="T188" s="197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8" t="s">
        <v>131</v>
      </c>
      <c r="AT188" s="198" t="s">
        <v>127</v>
      </c>
      <c r="AU188" s="198" t="s">
        <v>132</v>
      </c>
      <c r="AY188" s="14" t="s">
        <v>125</v>
      </c>
      <c r="BE188" s="199">
        <f t="shared" si="34"/>
        <v>0</v>
      </c>
      <c r="BF188" s="199">
        <f t="shared" si="35"/>
        <v>0</v>
      </c>
      <c r="BG188" s="199">
        <f t="shared" si="36"/>
        <v>0</v>
      </c>
      <c r="BH188" s="199">
        <f t="shared" si="37"/>
        <v>0</v>
      </c>
      <c r="BI188" s="199">
        <f t="shared" si="38"/>
        <v>0</v>
      </c>
      <c r="BJ188" s="14" t="s">
        <v>132</v>
      </c>
      <c r="BK188" s="200">
        <f t="shared" si="39"/>
        <v>0</v>
      </c>
      <c r="BL188" s="14" t="s">
        <v>131</v>
      </c>
      <c r="BM188" s="198" t="s">
        <v>311</v>
      </c>
    </row>
    <row r="189" spans="1:65" s="2" customFormat="1" ht="24.2" customHeight="1">
      <c r="A189" s="31"/>
      <c r="B189" s="32"/>
      <c r="C189" s="187" t="s">
        <v>312</v>
      </c>
      <c r="D189" s="187" t="s">
        <v>127</v>
      </c>
      <c r="E189" s="188" t="s">
        <v>313</v>
      </c>
      <c r="F189" s="189" t="s">
        <v>314</v>
      </c>
      <c r="G189" s="190" t="s">
        <v>170</v>
      </c>
      <c r="H189" s="191">
        <v>10.5</v>
      </c>
      <c r="I189" s="192"/>
      <c r="J189" s="191">
        <f t="shared" si="30"/>
        <v>0</v>
      </c>
      <c r="K189" s="193"/>
      <c r="L189" s="36"/>
      <c r="M189" s="194" t="s">
        <v>1</v>
      </c>
      <c r="N189" s="195" t="s">
        <v>38</v>
      </c>
      <c r="O189" s="72"/>
      <c r="P189" s="196">
        <f t="shared" si="31"/>
        <v>0</v>
      </c>
      <c r="Q189" s="196">
        <v>4.7000000000000002E-3</v>
      </c>
      <c r="R189" s="196">
        <f t="shared" si="32"/>
        <v>4.9350000000000005E-2</v>
      </c>
      <c r="S189" s="196">
        <v>0</v>
      </c>
      <c r="T189" s="197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8" t="s">
        <v>131</v>
      </c>
      <c r="AT189" s="198" t="s">
        <v>127</v>
      </c>
      <c r="AU189" s="198" t="s">
        <v>132</v>
      </c>
      <c r="AY189" s="14" t="s">
        <v>125</v>
      </c>
      <c r="BE189" s="199">
        <f t="shared" si="34"/>
        <v>0</v>
      </c>
      <c r="BF189" s="199">
        <f t="shared" si="35"/>
        <v>0</v>
      </c>
      <c r="BG189" s="199">
        <f t="shared" si="36"/>
        <v>0</v>
      </c>
      <c r="BH189" s="199">
        <f t="shared" si="37"/>
        <v>0</v>
      </c>
      <c r="BI189" s="199">
        <f t="shared" si="38"/>
        <v>0</v>
      </c>
      <c r="BJ189" s="14" t="s">
        <v>132</v>
      </c>
      <c r="BK189" s="200">
        <f t="shared" si="39"/>
        <v>0</v>
      </c>
      <c r="BL189" s="14" t="s">
        <v>131</v>
      </c>
      <c r="BM189" s="198" t="s">
        <v>315</v>
      </c>
    </row>
    <row r="190" spans="1:65" s="2" customFormat="1" ht="33" customHeight="1">
      <c r="A190" s="31"/>
      <c r="B190" s="32"/>
      <c r="C190" s="187" t="s">
        <v>316</v>
      </c>
      <c r="D190" s="187" t="s">
        <v>127</v>
      </c>
      <c r="E190" s="188" t="s">
        <v>317</v>
      </c>
      <c r="F190" s="189" t="s">
        <v>318</v>
      </c>
      <c r="G190" s="190" t="s">
        <v>170</v>
      </c>
      <c r="H190" s="191">
        <v>86</v>
      </c>
      <c r="I190" s="192"/>
      <c r="J190" s="191">
        <f t="shared" si="30"/>
        <v>0</v>
      </c>
      <c r="K190" s="193"/>
      <c r="L190" s="36"/>
      <c r="M190" s="194" t="s">
        <v>1</v>
      </c>
      <c r="N190" s="195" t="s">
        <v>38</v>
      </c>
      <c r="O190" s="72"/>
      <c r="P190" s="196">
        <f t="shared" si="31"/>
        <v>0</v>
      </c>
      <c r="Q190" s="196">
        <v>3.2000000000000002E-3</v>
      </c>
      <c r="R190" s="196">
        <f t="shared" si="32"/>
        <v>0.2752</v>
      </c>
      <c r="S190" s="196">
        <v>0</v>
      </c>
      <c r="T190" s="197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8" t="s">
        <v>131</v>
      </c>
      <c r="AT190" s="198" t="s">
        <v>127</v>
      </c>
      <c r="AU190" s="198" t="s">
        <v>132</v>
      </c>
      <c r="AY190" s="14" t="s">
        <v>125</v>
      </c>
      <c r="BE190" s="199">
        <f t="shared" si="34"/>
        <v>0</v>
      </c>
      <c r="BF190" s="199">
        <f t="shared" si="35"/>
        <v>0</v>
      </c>
      <c r="BG190" s="199">
        <f t="shared" si="36"/>
        <v>0</v>
      </c>
      <c r="BH190" s="199">
        <f t="shared" si="37"/>
        <v>0</v>
      </c>
      <c r="BI190" s="199">
        <f t="shared" si="38"/>
        <v>0</v>
      </c>
      <c r="BJ190" s="14" t="s">
        <v>132</v>
      </c>
      <c r="BK190" s="200">
        <f t="shared" si="39"/>
        <v>0</v>
      </c>
      <c r="BL190" s="14" t="s">
        <v>131</v>
      </c>
      <c r="BM190" s="198" t="s">
        <v>319</v>
      </c>
    </row>
    <row r="191" spans="1:65" s="2" customFormat="1" ht="24.2" customHeight="1">
      <c r="A191" s="31"/>
      <c r="B191" s="32"/>
      <c r="C191" s="187" t="s">
        <v>320</v>
      </c>
      <c r="D191" s="187" t="s">
        <v>127</v>
      </c>
      <c r="E191" s="188" t="s">
        <v>321</v>
      </c>
      <c r="F191" s="189" t="s">
        <v>322</v>
      </c>
      <c r="G191" s="190" t="s">
        <v>170</v>
      </c>
      <c r="H191" s="191">
        <v>5.5</v>
      </c>
      <c r="I191" s="192"/>
      <c r="J191" s="191">
        <f t="shared" si="30"/>
        <v>0</v>
      </c>
      <c r="K191" s="193"/>
      <c r="L191" s="36"/>
      <c r="M191" s="194" t="s">
        <v>1</v>
      </c>
      <c r="N191" s="195" t="s">
        <v>38</v>
      </c>
      <c r="O191" s="72"/>
      <c r="P191" s="196">
        <f t="shared" si="31"/>
        <v>0</v>
      </c>
      <c r="Q191" s="196">
        <v>8.2399999999999997E-4</v>
      </c>
      <c r="R191" s="196">
        <f t="shared" si="32"/>
        <v>4.5319999999999996E-3</v>
      </c>
      <c r="S191" s="196">
        <v>0</v>
      </c>
      <c r="T191" s="197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8" t="s">
        <v>131</v>
      </c>
      <c r="AT191" s="198" t="s">
        <v>127</v>
      </c>
      <c r="AU191" s="198" t="s">
        <v>132</v>
      </c>
      <c r="AY191" s="14" t="s">
        <v>125</v>
      </c>
      <c r="BE191" s="199">
        <f t="shared" si="34"/>
        <v>0</v>
      </c>
      <c r="BF191" s="199">
        <f t="shared" si="35"/>
        <v>0</v>
      </c>
      <c r="BG191" s="199">
        <f t="shared" si="36"/>
        <v>0</v>
      </c>
      <c r="BH191" s="199">
        <f t="shared" si="37"/>
        <v>0</v>
      </c>
      <c r="BI191" s="199">
        <f t="shared" si="38"/>
        <v>0</v>
      </c>
      <c r="BJ191" s="14" t="s">
        <v>132</v>
      </c>
      <c r="BK191" s="200">
        <f t="shared" si="39"/>
        <v>0</v>
      </c>
      <c r="BL191" s="14" t="s">
        <v>131</v>
      </c>
      <c r="BM191" s="198" t="s">
        <v>323</v>
      </c>
    </row>
    <row r="192" spans="1:65" s="2" customFormat="1" ht="24.2" customHeight="1">
      <c r="A192" s="31"/>
      <c r="B192" s="32"/>
      <c r="C192" s="187" t="s">
        <v>324</v>
      </c>
      <c r="D192" s="187" t="s">
        <v>127</v>
      </c>
      <c r="E192" s="188" t="s">
        <v>325</v>
      </c>
      <c r="F192" s="189" t="s">
        <v>326</v>
      </c>
      <c r="G192" s="190" t="s">
        <v>170</v>
      </c>
      <c r="H192" s="191">
        <v>10.5</v>
      </c>
      <c r="I192" s="192"/>
      <c r="J192" s="191">
        <f t="shared" si="30"/>
        <v>0</v>
      </c>
      <c r="K192" s="193"/>
      <c r="L192" s="36"/>
      <c r="M192" s="194" t="s">
        <v>1</v>
      </c>
      <c r="N192" s="195" t="s">
        <v>38</v>
      </c>
      <c r="O192" s="72"/>
      <c r="P192" s="196">
        <f t="shared" si="31"/>
        <v>0</v>
      </c>
      <c r="Q192" s="196">
        <v>1.5143999999999999E-2</v>
      </c>
      <c r="R192" s="196">
        <f t="shared" si="32"/>
        <v>0.15901199999999999</v>
      </c>
      <c r="S192" s="196">
        <v>0</v>
      </c>
      <c r="T192" s="197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8" t="s">
        <v>131</v>
      </c>
      <c r="AT192" s="198" t="s">
        <v>127</v>
      </c>
      <c r="AU192" s="198" t="s">
        <v>132</v>
      </c>
      <c r="AY192" s="14" t="s">
        <v>125</v>
      </c>
      <c r="BE192" s="199">
        <f t="shared" si="34"/>
        <v>0</v>
      </c>
      <c r="BF192" s="199">
        <f t="shared" si="35"/>
        <v>0</v>
      </c>
      <c r="BG192" s="199">
        <f t="shared" si="36"/>
        <v>0</v>
      </c>
      <c r="BH192" s="199">
        <f t="shared" si="37"/>
        <v>0</v>
      </c>
      <c r="BI192" s="199">
        <f t="shared" si="38"/>
        <v>0</v>
      </c>
      <c r="BJ192" s="14" t="s">
        <v>132</v>
      </c>
      <c r="BK192" s="200">
        <f t="shared" si="39"/>
        <v>0</v>
      </c>
      <c r="BL192" s="14" t="s">
        <v>131</v>
      </c>
      <c r="BM192" s="198" t="s">
        <v>327</v>
      </c>
    </row>
    <row r="193" spans="1:65" s="2" customFormat="1" ht="24.2" customHeight="1">
      <c r="A193" s="31"/>
      <c r="B193" s="32"/>
      <c r="C193" s="187" t="s">
        <v>328</v>
      </c>
      <c r="D193" s="187" t="s">
        <v>127</v>
      </c>
      <c r="E193" s="188" t="s">
        <v>329</v>
      </c>
      <c r="F193" s="189" t="s">
        <v>330</v>
      </c>
      <c r="G193" s="190" t="s">
        <v>170</v>
      </c>
      <c r="H193" s="191">
        <v>83.811999999999998</v>
      </c>
      <c r="I193" s="192"/>
      <c r="J193" s="191">
        <f t="shared" si="30"/>
        <v>0</v>
      </c>
      <c r="K193" s="193"/>
      <c r="L193" s="36"/>
      <c r="M193" s="194" t="s">
        <v>1</v>
      </c>
      <c r="N193" s="195" t="s">
        <v>38</v>
      </c>
      <c r="O193" s="72"/>
      <c r="P193" s="196">
        <f t="shared" si="31"/>
        <v>0</v>
      </c>
      <c r="Q193" s="196">
        <v>1.1941999999999999E-2</v>
      </c>
      <c r="R193" s="196">
        <f t="shared" si="32"/>
        <v>1.000882904</v>
      </c>
      <c r="S193" s="196">
        <v>0</v>
      </c>
      <c r="T193" s="197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8" t="s">
        <v>131</v>
      </c>
      <c r="AT193" s="198" t="s">
        <v>127</v>
      </c>
      <c r="AU193" s="198" t="s">
        <v>132</v>
      </c>
      <c r="AY193" s="14" t="s">
        <v>125</v>
      </c>
      <c r="BE193" s="199">
        <f t="shared" si="34"/>
        <v>0</v>
      </c>
      <c r="BF193" s="199">
        <f t="shared" si="35"/>
        <v>0</v>
      </c>
      <c r="BG193" s="199">
        <f t="shared" si="36"/>
        <v>0</v>
      </c>
      <c r="BH193" s="199">
        <f t="shared" si="37"/>
        <v>0</v>
      </c>
      <c r="BI193" s="199">
        <f t="shared" si="38"/>
        <v>0</v>
      </c>
      <c r="BJ193" s="14" t="s">
        <v>132</v>
      </c>
      <c r="BK193" s="200">
        <f t="shared" si="39"/>
        <v>0</v>
      </c>
      <c r="BL193" s="14" t="s">
        <v>131</v>
      </c>
      <c r="BM193" s="198" t="s">
        <v>331</v>
      </c>
    </row>
    <row r="194" spans="1:65" s="2" customFormat="1" ht="21.75" customHeight="1">
      <c r="A194" s="31"/>
      <c r="B194" s="32"/>
      <c r="C194" s="187" t="s">
        <v>332</v>
      </c>
      <c r="D194" s="187" t="s">
        <v>127</v>
      </c>
      <c r="E194" s="188" t="s">
        <v>333</v>
      </c>
      <c r="F194" s="189" t="s">
        <v>334</v>
      </c>
      <c r="G194" s="190" t="s">
        <v>130</v>
      </c>
      <c r="H194" s="191">
        <v>5.5069999999999997</v>
      </c>
      <c r="I194" s="192"/>
      <c r="J194" s="191">
        <f t="shared" si="30"/>
        <v>0</v>
      </c>
      <c r="K194" s="193"/>
      <c r="L194" s="36"/>
      <c r="M194" s="194" t="s">
        <v>1</v>
      </c>
      <c r="N194" s="195" t="s">
        <v>38</v>
      </c>
      <c r="O194" s="72"/>
      <c r="P194" s="196">
        <f t="shared" si="31"/>
        <v>0</v>
      </c>
      <c r="Q194" s="196">
        <v>1.837</v>
      </c>
      <c r="R194" s="196">
        <f t="shared" si="32"/>
        <v>10.116358999999999</v>
      </c>
      <c r="S194" s="196">
        <v>0</v>
      </c>
      <c r="T194" s="197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8" t="s">
        <v>131</v>
      </c>
      <c r="AT194" s="198" t="s">
        <v>127</v>
      </c>
      <c r="AU194" s="198" t="s">
        <v>132</v>
      </c>
      <c r="AY194" s="14" t="s">
        <v>125</v>
      </c>
      <c r="BE194" s="199">
        <f t="shared" si="34"/>
        <v>0</v>
      </c>
      <c r="BF194" s="199">
        <f t="shared" si="35"/>
        <v>0</v>
      </c>
      <c r="BG194" s="199">
        <f t="shared" si="36"/>
        <v>0</v>
      </c>
      <c r="BH194" s="199">
        <f t="shared" si="37"/>
        <v>0</v>
      </c>
      <c r="BI194" s="199">
        <f t="shared" si="38"/>
        <v>0</v>
      </c>
      <c r="BJ194" s="14" t="s">
        <v>132</v>
      </c>
      <c r="BK194" s="200">
        <f t="shared" si="39"/>
        <v>0</v>
      </c>
      <c r="BL194" s="14" t="s">
        <v>131</v>
      </c>
      <c r="BM194" s="198" t="s">
        <v>335</v>
      </c>
    </row>
    <row r="195" spans="1:65" s="2" customFormat="1" ht="24.2" customHeight="1">
      <c r="A195" s="31"/>
      <c r="B195" s="32"/>
      <c r="C195" s="187" t="s">
        <v>336</v>
      </c>
      <c r="D195" s="187" t="s">
        <v>127</v>
      </c>
      <c r="E195" s="188" t="s">
        <v>337</v>
      </c>
      <c r="F195" s="189" t="s">
        <v>338</v>
      </c>
      <c r="G195" s="190" t="s">
        <v>170</v>
      </c>
      <c r="H195" s="191">
        <v>39.5</v>
      </c>
      <c r="I195" s="192"/>
      <c r="J195" s="191">
        <f t="shared" si="30"/>
        <v>0</v>
      </c>
      <c r="K195" s="193"/>
      <c r="L195" s="36"/>
      <c r="M195" s="194" t="s">
        <v>1</v>
      </c>
      <c r="N195" s="195" t="s">
        <v>38</v>
      </c>
      <c r="O195" s="72"/>
      <c r="P195" s="196">
        <f t="shared" si="31"/>
        <v>0</v>
      </c>
      <c r="Q195" s="196">
        <v>9.1800000000000007E-2</v>
      </c>
      <c r="R195" s="196">
        <f t="shared" si="32"/>
        <v>3.6261000000000001</v>
      </c>
      <c r="S195" s="196">
        <v>0</v>
      </c>
      <c r="T195" s="197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8" t="s">
        <v>131</v>
      </c>
      <c r="AT195" s="198" t="s">
        <v>127</v>
      </c>
      <c r="AU195" s="198" t="s">
        <v>132</v>
      </c>
      <c r="AY195" s="14" t="s">
        <v>125</v>
      </c>
      <c r="BE195" s="199">
        <f t="shared" si="34"/>
        <v>0</v>
      </c>
      <c r="BF195" s="199">
        <f t="shared" si="35"/>
        <v>0</v>
      </c>
      <c r="BG195" s="199">
        <f t="shared" si="36"/>
        <v>0</v>
      </c>
      <c r="BH195" s="199">
        <f t="shared" si="37"/>
        <v>0</v>
      </c>
      <c r="BI195" s="199">
        <f t="shared" si="38"/>
        <v>0</v>
      </c>
      <c r="BJ195" s="14" t="s">
        <v>132</v>
      </c>
      <c r="BK195" s="200">
        <f t="shared" si="39"/>
        <v>0</v>
      </c>
      <c r="BL195" s="14" t="s">
        <v>131</v>
      </c>
      <c r="BM195" s="198" t="s">
        <v>339</v>
      </c>
    </row>
    <row r="196" spans="1:65" s="2" customFormat="1" ht="24.2" customHeight="1">
      <c r="A196" s="31"/>
      <c r="B196" s="32"/>
      <c r="C196" s="187" t="s">
        <v>340</v>
      </c>
      <c r="D196" s="187" t="s">
        <v>127</v>
      </c>
      <c r="E196" s="188" t="s">
        <v>341</v>
      </c>
      <c r="F196" s="189" t="s">
        <v>342</v>
      </c>
      <c r="G196" s="190" t="s">
        <v>175</v>
      </c>
      <c r="H196" s="191">
        <v>5</v>
      </c>
      <c r="I196" s="192"/>
      <c r="J196" s="191">
        <f t="shared" si="30"/>
        <v>0</v>
      </c>
      <c r="K196" s="193"/>
      <c r="L196" s="36"/>
      <c r="M196" s="194" t="s">
        <v>1</v>
      </c>
      <c r="N196" s="195" t="s">
        <v>38</v>
      </c>
      <c r="O196" s="72"/>
      <c r="P196" s="196">
        <f t="shared" si="31"/>
        <v>0</v>
      </c>
      <c r="Q196" s="196">
        <v>1.7495875000000001E-2</v>
      </c>
      <c r="R196" s="196">
        <f t="shared" si="32"/>
        <v>8.7479374999999998E-2</v>
      </c>
      <c r="S196" s="196">
        <v>0</v>
      </c>
      <c r="T196" s="197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8" t="s">
        <v>131</v>
      </c>
      <c r="AT196" s="198" t="s">
        <v>127</v>
      </c>
      <c r="AU196" s="198" t="s">
        <v>132</v>
      </c>
      <c r="AY196" s="14" t="s">
        <v>125</v>
      </c>
      <c r="BE196" s="199">
        <f t="shared" si="34"/>
        <v>0</v>
      </c>
      <c r="BF196" s="199">
        <f t="shared" si="35"/>
        <v>0</v>
      </c>
      <c r="BG196" s="199">
        <f t="shared" si="36"/>
        <v>0</v>
      </c>
      <c r="BH196" s="199">
        <f t="shared" si="37"/>
        <v>0</v>
      </c>
      <c r="BI196" s="199">
        <f t="shared" si="38"/>
        <v>0</v>
      </c>
      <c r="BJ196" s="14" t="s">
        <v>132</v>
      </c>
      <c r="BK196" s="200">
        <f t="shared" si="39"/>
        <v>0</v>
      </c>
      <c r="BL196" s="14" t="s">
        <v>131</v>
      </c>
      <c r="BM196" s="198" t="s">
        <v>343</v>
      </c>
    </row>
    <row r="197" spans="1:65" s="2" customFormat="1" ht="21.75" customHeight="1">
      <c r="A197" s="31"/>
      <c r="B197" s="32"/>
      <c r="C197" s="201" t="s">
        <v>344</v>
      </c>
      <c r="D197" s="201" t="s">
        <v>157</v>
      </c>
      <c r="E197" s="202" t="s">
        <v>345</v>
      </c>
      <c r="F197" s="203" t="s">
        <v>346</v>
      </c>
      <c r="G197" s="204" t="s">
        <v>175</v>
      </c>
      <c r="H197" s="205">
        <v>3</v>
      </c>
      <c r="I197" s="206"/>
      <c r="J197" s="205">
        <f t="shared" si="30"/>
        <v>0</v>
      </c>
      <c r="K197" s="207"/>
      <c r="L197" s="208"/>
      <c r="M197" s="209" t="s">
        <v>1</v>
      </c>
      <c r="N197" s="210" t="s">
        <v>38</v>
      </c>
      <c r="O197" s="72"/>
      <c r="P197" s="196">
        <f t="shared" si="31"/>
        <v>0</v>
      </c>
      <c r="Q197" s="196">
        <v>1.43E-2</v>
      </c>
      <c r="R197" s="196">
        <f t="shared" si="32"/>
        <v>4.2900000000000001E-2</v>
      </c>
      <c r="S197" s="196">
        <v>0</v>
      </c>
      <c r="T197" s="197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8" t="s">
        <v>156</v>
      </c>
      <c r="AT197" s="198" t="s">
        <v>157</v>
      </c>
      <c r="AU197" s="198" t="s">
        <v>132</v>
      </c>
      <c r="AY197" s="14" t="s">
        <v>125</v>
      </c>
      <c r="BE197" s="199">
        <f t="shared" si="34"/>
        <v>0</v>
      </c>
      <c r="BF197" s="199">
        <f t="shared" si="35"/>
        <v>0</v>
      </c>
      <c r="BG197" s="199">
        <f t="shared" si="36"/>
        <v>0</v>
      </c>
      <c r="BH197" s="199">
        <f t="shared" si="37"/>
        <v>0</v>
      </c>
      <c r="BI197" s="199">
        <f t="shared" si="38"/>
        <v>0</v>
      </c>
      <c r="BJ197" s="14" t="s">
        <v>132</v>
      </c>
      <c r="BK197" s="200">
        <f t="shared" si="39"/>
        <v>0</v>
      </c>
      <c r="BL197" s="14" t="s">
        <v>131</v>
      </c>
      <c r="BM197" s="198" t="s">
        <v>347</v>
      </c>
    </row>
    <row r="198" spans="1:65" s="2" customFormat="1" ht="21.75" customHeight="1">
      <c r="A198" s="31"/>
      <c r="B198" s="32"/>
      <c r="C198" s="201" t="s">
        <v>348</v>
      </c>
      <c r="D198" s="201" t="s">
        <v>157</v>
      </c>
      <c r="E198" s="202" t="s">
        <v>349</v>
      </c>
      <c r="F198" s="203" t="s">
        <v>350</v>
      </c>
      <c r="G198" s="204" t="s">
        <v>175</v>
      </c>
      <c r="H198" s="205">
        <v>1</v>
      </c>
      <c r="I198" s="206"/>
      <c r="J198" s="205">
        <f t="shared" si="30"/>
        <v>0</v>
      </c>
      <c r="K198" s="207"/>
      <c r="L198" s="208"/>
      <c r="M198" s="209" t="s">
        <v>1</v>
      </c>
      <c r="N198" s="210" t="s">
        <v>38</v>
      </c>
      <c r="O198" s="72"/>
      <c r="P198" s="196">
        <f t="shared" si="31"/>
        <v>0</v>
      </c>
      <c r="Q198" s="196">
        <v>1.4E-2</v>
      </c>
      <c r="R198" s="196">
        <f t="shared" si="32"/>
        <v>1.4E-2</v>
      </c>
      <c r="S198" s="196">
        <v>0</v>
      </c>
      <c r="T198" s="197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8" t="s">
        <v>156</v>
      </c>
      <c r="AT198" s="198" t="s">
        <v>157</v>
      </c>
      <c r="AU198" s="198" t="s">
        <v>132</v>
      </c>
      <c r="AY198" s="14" t="s">
        <v>125</v>
      </c>
      <c r="BE198" s="199">
        <f t="shared" si="34"/>
        <v>0</v>
      </c>
      <c r="BF198" s="199">
        <f t="shared" si="35"/>
        <v>0</v>
      </c>
      <c r="BG198" s="199">
        <f t="shared" si="36"/>
        <v>0</v>
      </c>
      <c r="BH198" s="199">
        <f t="shared" si="37"/>
        <v>0</v>
      </c>
      <c r="BI198" s="199">
        <f t="shared" si="38"/>
        <v>0</v>
      </c>
      <c r="BJ198" s="14" t="s">
        <v>132</v>
      </c>
      <c r="BK198" s="200">
        <f t="shared" si="39"/>
        <v>0</v>
      </c>
      <c r="BL198" s="14" t="s">
        <v>131</v>
      </c>
      <c r="BM198" s="198" t="s">
        <v>351</v>
      </c>
    </row>
    <row r="199" spans="1:65" s="2" customFormat="1" ht="21.75" customHeight="1">
      <c r="A199" s="31"/>
      <c r="B199" s="32"/>
      <c r="C199" s="201" t="s">
        <v>352</v>
      </c>
      <c r="D199" s="201" t="s">
        <v>157</v>
      </c>
      <c r="E199" s="202" t="s">
        <v>353</v>
      </c>
      <c r="F199" s="203" t="s">
        <v>354</v>
      </c>
      <c r="G199" s="204" t="s">
        <v>175</v>
      </c>
      <c r="H199" s="205">
        <v>1</v>
      </c>
      <c r="I199" s="206"/>
      <c r="J199" s="205">
        <f t="shared" si="30"/>
        <v>0</v>
      </c>
      <c r="K199" s="207"/>
      <c r="L199" s="208"/>
      <c r="M199" s="209" t="s">
        <v>1</v>
      </c>
      <c r="N199" s="210" t="s">
        <v>38</v>
      </c>
      <c r="O199" s="72"/>
      <c r="P199" s="196">
        <f t="shared" si="31"/>
        <v>0</v>
      </c>
      <c r="Q199" s="196">
        <v>1.46E-2</v>
      </c>
      <c r="R199" s="196">
        <f t="shared" si="32"/>
        <v>1.46E-2</v>
      </c>
      <c r="S199" s="196">
        <v>0</v>
      </c>
      <c r="T199" s="197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8" t="s">
        <v>156</v>
      </c>
      <c r="AT199" s="198" t="s">
        <v>157</v>
      </c>
      <c r="AU199" s="198" t="s">
        <v>132</v>
      </c>
      <c r="AY199" s="14" t="s">
        <v>125</v>
      </c>
      <c r="BE199" s="199">
        <f t="shared" si="34"/>
        <v>0</v>
      </c>
      <c r="BF199" s="199">
        <f t="shared" si="35"/>
        <v>0</v>
      </c>
      <c r="BG199" s="199">
        <f t="shared" si="36"/>
        <v>0</v>
      </c>
      <c r="BH199" s="199">
        <f t="shared" si="37"/>
        <v>0</v>
      </c>
      <c r="BI199" s="199">
        <f t="shared" si="38"/>
        <v>0</v>
      </c>
      <c r="BJ199" s="14" t="s">
        <v>132</v>
      </c>
      <c r="BK199" s="200">
        <f t="shared" si="39"/>
        <v>0</v>
      </c>
      <c r="BL199" s="14" t="s">
        <v>131</v>
      </c>
      <c r="BM199" s="198" t="s">
        <v>355</v>
      </c>
    </row>
    <row r="200" spans="1:65" s="12" customFormat="1" ht="22.9" customHeight="1">
      <c r="B200" s="171"/>
      <c r="C200" s="172"/>
      <c r="D200" s="173" t="s">
        <v>71</v>
      </c>
      <c r="E200" s="185" t="s">
        <v>156</v>
      </c>
      <c r="F200" s="185" t="s">
        <v>356</v>
      </c>
      <c r="G200" s="172"/>
      <c r="H200" s="172"/>
      <c r="I200" s="175"/>
      <c r="J200" s="186">
        <f>BK200</f>
        <v>0</v>
      </c>
      <c r="K200" s="172"/>
      <c r="L200" s="177"/>
      <c r="M200" s="178"/>
      <c r="N200" s="179"/>
      <c r="O200" s="179"/>
      <c r="P200" s="180">
        <f>SUM(P201:P207)</f>
        <v>0</v>
      </c>
      <c r="Q200" s="179"/>
      <c r="R200" s="180">
        <f>SUM(R201:R207)</f>
        <v>0.20621500000000001</v>
      </c>
      <c r="S200" s="179"/>
      <c r="T200" s="181">
        <f>SUM(T201:T207)</f>
        <v>0</v>
      </c>
      <c r="AR200" s="182" t="s">
        <v>77</v>
      </c>
      <c r="AT200" s="183" t="s">
        <v>71</v>
      </c>
      <c r="AU200" s="183" t="s">
        <v>77</v>
      </c>
      <c r="AY200" s="182" t="s">
        <v>125</v>
      </c>
      <c r="BK200" s="184">
        <f>SUM(BK201:BK207)</f>
        <v>0</v>
      </c>
    </row>
    <row r="201" spans="1:65" s="2" customFormat="1" ht="37.9" customHeight="1">
      <c r="A201" s="31"/>
      <c r="B201" s="32"/>
      <c r="C201" s="187" t="s">
        <v>357</v>
      </c>
      <c r="D201" s="187" t="s">
        <v>127</v>
      </c>
      <c r="E201" s="188" t="s">
        <v>358</v>
      </c>
      <c r="F201" s="189" t="s">
        <v>359</v>
      </c>
      <c r="G201" s="190" t="s">
        <v>175</v>
      </c>
      <c r="H201" s="191">
        <v>1</v>
      </c>
      <c r="I201" s="192"/>
      <c r="J201" s="191">
        <f t="shared" ref="J201:J207" si="40">ROUND(I201*H201,3)</f>
        <v>0</v>
      </c>
      <c r="K201" s="193"/>
      <c r="L201" s="36"/>
      <c r="M201" s="194" t="s">
        <v>1</v>
      </c>
      <c r="N201" s="195" t="s">
        <v>38</v>
      </c>
      <c r="O201" s="72"/>
      <c r="P201" s="196">
        <f t="shared" ref="P201:P207" si="41">O201*H201</f>
        <v>0</v>
      </c>
      <c r="Q201" s="196">
        <v>0</v>
      </c>
      <c r="R201" s="196">
        <f t="shared" ref="R201:R207" si="42">Q201*H201</f>
        <v>0</v>
      </c>
      <c r="S201" s="196">
        <v>0</v>
      </c>
      <c r="T201" s="197">
        <f t="shared" ref="T201:T207" si="43"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8" t="s">
        <v>131</v>
      </c>
      <c r="AT201" s="198" t="s">
        <v>127</v>
      </c>
      <c r="AU201" s="198" t="s">
        <v>132</v>
      </c>
      <c r="AY201" s="14" t="s">
        <v>125</v>
      </c>
      <c r="BE201" s="199">
        <f t="shared" ref="BE201:BE207" si="44">IF(N201="základná",J201,0)</f>
        <v>0</v>
      </c>
      <c r="BF201" s="199">
        <f t="shared" ref="BF201:BF207" si="45">IF(N201="znížená",J201,0)</f>
        <v>0</v>
      </c>
      <c r="BG201" s="199">
        <f t="shared" ref="BG201:BG207" si="46">IF(N201="zákl. prenesená",J201,0)</f>
        <v>0</v>
      </c>
      <c r="BH201" s="199">
        <f t="shared" ref="BH201:BH207" si="47">IF(N201="zníž. prenesená",J201,0)</f>
        <v>0</v>
      </c>
      <c r="BI201" s="199">
        <f t="shared" ref="BI201:BI207" si="48">IF(N201="nulová",J201,0)</f>
        <v>0</v>
      </c>
      <c r="BJ201" s="14" t="s">
        <v>132</v>
      </c>
      <c r="BK201" s="200">
        <f t="shared" ref="BK201:BK207" si="49">ROUND(I201*H201,3)</f>
        <v>0</v>
      </c>
      <c r="BL201" s="14" t="s">
        <v>131</v>
      </c>
      <c r="BM201" s="198" t="s">
        <v>360</v>
      </c>
    </row>
    <row r="202" spans="1:65" s="2" customFormat="1" ht="33" customHeight="1">
      <c r="A202" s="31"/>
      <c r="B202" s="32"/>
      <c r="C202" s="201" t="s">
        <v>361</v>
      </c>
      <c r="D202" s="201" t="s">
        <v>157</v>
      </c>
      <c r="E202" s="202" t="s">
        <v>362</v>
      </c>
      <c r="F202" s="203" t="s">
        <v>363</v>
      </c>
      <c r="G202" s="204" t="s">
        <v>175</v>
      </c>
      <c r="H202" s="205">
        <v>1</v>
      </c>
      <c r="I202" s="206"/>
      <c r="J202" s="205">
        <f t="shared" si="40"/>
        <v>0</v>
      </c>
      <c r="K202" s="207"/>
      <c r="L202" s="208"/>
      <c r="M202" s="209" t="s">
        <v>1</v>
      </c>
      <c r="N202" s="210" t="s">
        <v>38</v>
      </c>
      <c r="O202" s="72"/>
      <c r="P202" s="196">
        <f t="shared" si="41"/>
        <v>0</v>
      </c>
      <c r="Q202" s="196">
        <v>9.0299999999999998E-3</v>
      </c>
      <c r="R202" s="196">
        <f t="shared" si="42"/>
        <v>9.0299999999999998E-3</v>
      </c>
      <c r="S202" s="196">
        <v>0</v>
      </c>
      <c r="T202" s="197">
        <f t="shared" si="4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8" t="s">
        <v>156</v>
      </c>
      <c r="AT202" s="198" t="s">
        <v>157</v>
      </c>
      <c r="AU202" s="198" t="s">
        <v>132</v>
      </c>
      <c r="AY202" s="14" t="s">
        <v>125</v>
      </c>
      <c r="BE202" s="199">
        <f t="shared" si="44"/>
        <v>0</v>
      </c>
      <c r="BF202" s="199">
        <f t="shared" si="45"/>
        <v>0</v>
      </c>
      <c r="BG202" s="199">
        <f t="shared" si="46"/>
        <v>0</v>
      </c>
      <c r="BH202" s="199">
        <f t="shared" si="47"/>
        <v>0</v>
      </c>
      <c r="BI202" s="199">
        <f t="shared" si="48"/>
        <v>0</v>
      </c>
      <c r="BJ202" s="14" t="s">
        <v>132</v>
      </c>
      <c r="BK202" s="200">
        <f t="shared" si="49"/>
        <v>0</v>
      </c>
      <c r="BL202" s="14" t="s">
        <v>131</v>
      </c>
      <c r="BM202" s="198" t="s">
        <v>364</v>
      </c>
    </row>
    <row r="203" spans="1:65" s="2" customFormat="1" ht="24.2" customHeight="1">
      <c r="A203" s="31"/>
      <c r="B203" s="32"/>
      <c r="C203" s="201" t="s">
        <v>365</v>
      </c>
      <c r="D203" s="201" t="s">
        <v>157</v>
      </c>
      <c r="E203" s="202" t="s">
        <v>366</v>
      </c>
      <c r="F203" s="203" t="s">
        <v>367</v>
      </c>
      <c r="G203" s="204" t="s">
        <v>175</v>
      </c>
      <c r="H203" s="205">
        <v>0.5</v>
      </c>
      <c r="I203" s="206"/>
      <c r="J203" s="205">
        <f t="shared" si="40"/>
        <v>0</v>
      </c>
      <c r="K203" s="207"/>
      <c r="L203" s="208"/>
      <c r="M203" s="209" t="s">
        <v>1</v>
      </c>
      <c r="N203" s="210" t="s">
        <v>38</v>
      </c>
      <c r="O203" s="72"/>
      <c r="P203" s="196">
        <f t="shared" si="41"/>
        <v>0</v>
      </c>
      <c r="Q203" s="196">
        <v>1.4489999999999999E-2</v>
      </c>
      <c r="R203" s="196">
        <f t="shared" si="42"/>
        <v>7.2449999999999997E-3</v>
      </c>
      <c r="S203" s="196">
        <v>0</v>
      </c>
      <c r="T203" s="197">
        <f t="shared" si="4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8" t="s">
        <v>156</v>
      </c>
      <c r="AT203" s="198" t="s">
        <v>157</v>
      </c>
      <c r="AU203" s="198" t="s">
        <v>132</v>
      </c>
      <c r="AY203" s="14" t="s">
        <v>125</v>
      </c>
      <c r="BE203" s="199">
        <f t="shared" si="44"/>
        <v>0</v>
      </c>
      <c r="BF203" s="199">
        <f t="shared" si="45"/>
        <v>0</v>
      </c>
      <c r="BG203" s="199">
        <f t="shared" si="46"/>
        <v>0</v>
      </c>
      <c r="BH203" s="199">
        <f t="shared" si="47"/>
        <v>0</v>
      </c>
      <c r="BI203" s="199">
        <f t="shared" si="48"/>
        <v>0</v>
      </c>
      <c r="BJ203" s="14" t="s">
        <v>132</v>
      </c>
      <c r="BK203" s="200">
        <f t="shared" si="49"/>
        <v>0</v>
      </c>
      <c r="BL203" s="14" t="s">
        <v>131</v>
      </c>
      <c r="BM203" s="198" t="s">
        <v>368</v>
      </c>
    </row>
    <row r="204" spans="1:65" s="2" customFormat="1" ht="24.2" customHeight="1">
      <c r="A204" s="31"/>
      <c r="B204" s="32"/>
      <c r="C204" s="201" t="s">
        <v>369</v>
      </c>
      <c r="D204" s="201" t="s">
        <v>157</v>
      </c>
      <c r="E204" s="202" t="s">
        <v>370</v>
      </c>
      <c r="F204" s="203" t="s">
        <v>371</v>
      </c>
      <c r="G204" s="204" t="s">
        <v>175</v>
      </c>
      <c r="H204" s="205">
        <v>1</v>
      </c>
      <c r="I204" s="206"/>
      <c r="J204" s="205">
        <f t="shared" si="40"/>
        <v>0</v>
      </c>
      <c r="K204" s="207"/>
      <c r="L204" s="208"/>
      <c r="M204" s="209" t="s">
        <v>1</v>
      </c>
      <c r="N204" s="210" t="s">
        <v>38</v>
      </c>
      <c r="O204" s="72"/>
      <c r="P204" s="196">
        <f t="shared" si="41"/>
        <v>0</v>
      </c>
      <c r="Q204" s="196">
        <v>1.2800000000000001E-3</v>
      </c>
      <c r="R204" s="196">
        <f t="shared" si="42"/>
        <v>1.2800000000000001E-3</v>
      </c>
      <c r="S204" s="196">
        <v>0</v>
      </c>
      <c r="T204" s="197">
        <f t="shared" si="4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8" t="s">
        <v>156</v>
      </c>
      <c r="AT204" s="198" t="s">
        <v>157</v>
      </c>
      <c r="AU204" s="198" t="s">
        <v>132</v>
      </c>
      <c r="AY204" s="14" t="s">
        <v>125</v>
      </c>
      <c r="BE204" s="199">
        <f t="shared" si="44"/>
        <v>0</v>
      </c>
      <c r="BF204" s="199">
        <f t="shared" si="45"/>
        <v>0</v>
      </c>
      <c r="BG204" s="199">
        <f t="shared" si="46"/>
        <v>0</v>
      </c>
      <c r="BH204" s="199">
        <f t="shared" si="47"/>
        <v>0</v>
      </c>
      <c r="BI204" s="199">
        <f t="shared" si="48"/>
        <v>0</v>
      </c>
      <c r="BJ204" s="14" t="s">
        <v>132</v>
      </c>
      <c r="BK204" s="200">
        <f t="shared" si="49"/>
        <v>0</v>
      </c>
      <c r="BL204" s="14" t="s">
        <v>131</v>
      </c>
      <c r="BM204" s="198" t="s">
        <v>372</v>
      </c>
    </row>
    <row r="205" spans="1:65" s="2" customFormat="1" ht="24.2" customHeight="1">
      <c r="A205" s="31"/>
      <c r="B205" s="32"/>
      <c r="C205" s="201" t="s">
        <v>373</v>
      </c>
      <c r="D205" s="201" t="s">
        <v>157</v>
      </c>
      <c r="E205" s="202" t="s">
        <v>374</v>
      </c>
      <c r="F205" s="203" t="s">
        <v>375</v>
      </c>
      <c r="G205" s="204" t="s">
        <v>175</v>
      </c>
      <c r="H205" s="205">
        <v>1</v>
      </c>
      <c r="I205" s="206"/>
      <c r="J205" s="205">
        <f t="shared" si="40"/>
        <v>0</v>
      </c>
      <c r="K205" s="207"/>
      <c r="L205" s="208"/>
      <c r="M205" s="209" t="s">
        <v>1</v>
      </c>
      <c r="N205" s="210" t="s">
        <v>38</v>
      </c>
      <c r="O205" s="72"/>
      <c r="P205" s="196">
        <f t="shared" si="41"/>
        <v>0</v>
      </c>
      <c r="Q205" s="196">
        <v>6.6E-4</v>
      </c>
      <c r="R205" s="196">
        <f t="shared" si="42"/>
        <v>6.6E-4</v>
      </c>
      <c r="S205" s="196">
        <v>0</v>
      </c>
      <c r="T205" s="197">
        <f t="shared" si="4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8" t="s">
        <v>156</v>
      </c>
      <c r="AT205" s="198" t="s">
        <v>157</v>
      </c>
      <c r="AU205" s="198" t="s">
        <v>132</v>
      </c>
      <c r="AY205" s="14" t="s">
        <v>125</v>
      </c>
      <c r="BE205" s="199">
        <f t="shared" si="44"/>
        <v>0</v>
      </c>
      <c r="BF205" s="199">
        <f t="shared" si="45"/>
        <v>0</v>
      </c>
      <c r="BG205" s="199">
        <f t="shared" si="46"/>
        <v>0</v>
      </c>
      <c r="BH205" s="199">
        <f t="shared" si="47"/>
        <v>0</v>
      </c>
      <c r="BI205" s="199">
        <f t="shared" si="48"/>
        <v>0</v>
      </c>
      <c r="BJ205" s="14" t="s">
        <v>132</v>
      </c>
      <c r="BK205" s="200">
        <f t="shared" si="49"/>
        <v>0</v>
      </c>
      <c r="BL205" s="14" t="s">
        <v>131</v>
      </c>
      <c r="BM205" s="198" t="s">
        <v>376</v>
      </c>
    </row>
    <row r="206" spans="1:65" s="2" customFormat="1" ht="24.2" customHeight="1">
      <c r="A206" s="31"/>
      <c r="B206" s="32"/>
      <c r="C206" s="187" t="s">
        <v>377</v>
      </c>
      <c r="D206" s="187" t="s">
        <v>127</v>
      </c>
      <c r="E206" s="188" t="s">
        <v>378</v>
      </c>
      <c r="F206" s="189" t="s">
        <v>379</v>
      </c>
      <c r="G206" s="190" t="s">
        <v>175</v>
      </c>
      <c r="H206" s="191">
        <v>1</v>
      </c>
      <c r="I206" s="192"/>
      <c r="J206" s="191">
        <f t="shared" si="40"/>
        <v>0</v>
      </c>
      <c r="K206" s="193"/>
      <c r="L206" s="36"/>
      <c r="M206" s="194" t="s">
        <v>1</v>
      </c>
      <c r="N206" s="195" t="s">
        <v>38</v>
      </c>
      <c r="O206" s="72"/>
      <c r="P206" s="196">
        <f t="shared" si="41"/>
        <v>0</v>
      </c>
      <c r="Q206" s="196">
        <v>0</v>
      </c>
      <c r="R206" s="196">
        <f t="shared" si="42"/>
        <v>0</v>
      </c>
      <c r="S206" s="196">
        <v>0</v>
      </c>
      <c r="T206" s="197">
        <f t="shared" si="4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8" t="s">
        <v>131</v>
      </c>
      <c r="AT206" s="198" t="s">
        <v>127</v>
      </c>
      <c r="AU206" s="198" t="s">
        <v>132</v>
      </c>
      <c r="AY206" s="14" t="s">
        <v>125</v>
      </c>
      <c r="BE206" s="199">
        <f t="shared" si="44"/>
        <v>0</v>
      </c>
      <c r="BF206" s="199">
        <f t="shared" si="45"/>
        <v>0</v>
      </c>
      <c r="BG206" s="199">
        <f t="shared" si="46"/>
        <v>0</v>
      </c>
      <c r="BH206" s="199">
        <f t="shared" si="47"/>
        <v>0</v>
      </c>
      <c r="BI206" s="199">
        <f t="shared" si="48"/>
        <v>0</v>
      </c>
      <c r="BJ206" s="14" t="s">
        <v>132</v>
      </c>
      <c r="BK206" s="200">
        <f t="shared" si="49"/>
        <v>0</v>
      </c>
      <c r="BL206" s="14" t="s">
        <v>131</v>
      </c>
      <c r="BM206" s="198" t="s">
        <v>380</v>
      </c>
    </row>
    <row r="207" spans="1:65" s="2" customFormat="1" ht="24.2" customHeight="1">
      <c r="A207" s="31"/>
      <c r="B207" s="32"/>
      <c r="C207" s="201" t="s">
        <v>381</v>
      </c>
      <c r="D207" s="201" t="s">
        <v>157</v>
      </c>
      <c r="E207" s="202" t="s">
        <v>382</v>
      </c>
      <c r="F207" s="203" t="s">
        <v>383</v>
      </c>
      <c r="G207" s="204" t="s">
        <v>175</v>
      </c>
      <c r="H207" s="205">
        <v>1</v>
      </c>
      <c r="I207" s="206"/>
      <c r="J207" s="205">
        <f t="shared" si="40"/>
        <v>0</v>
      </c>
      <c r="K207" s="207"/>
      <c r="L207" s="208"/>
      <c r="M207" s="209" t="s">
        <v>1</v>
      </c>
      <c r="N207" s="210" t="s">
        <v>38</v>
      </c>
      <c r="O207" s="72"/>
      <c r="P207" s="196">
        <f t="shared" si="41"/>
        <v>0</v>
      </c>
      <c r="Q207" s="196">
        <v>0.188</v>
      </c>
      <c r="R207" s="196">
        <f t="shared" si="42"/>
        <v>0.188</v>
      </c>
      <c r="S207" s="196">
        <v>0</v>
      </c>
      <c r="T207" s="197">
        <f t="shared" si="4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8" t="s">
        <v>156</v>
      </c>
      <c r="AT207" s="198" t="s">
        <v>157</v>
      </c>
      <c r="AU207" s="198" t="s">
        <v>132</v>
      </c>
      <c r="AY207" s="14" t="s">
        <v>125</v>
      </c>
      <c r="BE207" s="199">
        <f t="shared" si="44"/>
        <v>0</v>
      </c>
      <c r="BF207" s="199">
        <f t="shared" si="45"/>
        <v>0</v>
      </c>
      <c r="BG207" s="199">
        <f t="shared" si="46"/>
        <v>0</v>
      </c>
      <c r="BH207" s="199">
        <f t="shared" si="47"/>
        <v>0</v>
      </c>
      <c r="BI207" s="199">
        <f t="shared" si="48"/>
        <v>0</v>
      </c>
      <c r="BJ207" s="14" t="s">
        <v>132</v>
      </c>
      <c r="BK207" s="200">
        <f t="shared" si="49"/>
        <v>0</v>
      </c>
      <c r="BL207" s="14" t="s">
        <v>131</v>
      </c>
      <c r="BM207" s="198" t="s">
        <v>384</v>
      </c>
    </row>
    <row r="208" spans="1:65" s="12" customFormat="1" ht="22.9" customHeight="1">
      <c r="B208" s="171"/>
      <c r="C208" s="172"/>
      <c r="D208" s="173" t="s">
        <v>71</v>
      </c>
      <c r="E208" s="185" t="s">
        <v>162</v>
      </c>
      <c r="F208" s="185" t="s">
        <v>385</v>
      </c>
      <c r="G208" s="172"/>
      <c r="H208" s="172"/>
      <c r="I208" s="175"/>
      <c r="J208" s="186">
        <f>BK208</f>
        <v>0</v>
      </c>
      <c r="K208" s="172"/>
      <c r="L208" s="177"/>
      <c r="M208" s="178"/>
      <c r="N208" s="179"/>
      <c r="O208" s="179"/>
      <c r="P208" s="180">
        <f>SUM(P209:P224)</f>
        <v>0</v>
      </c>
      <c r="Q208" s="179"/>
      <c r="R208" s="180">
        <f>SUM(R209:R224)</f>
        <v>6.4642784729999994</v>
      </c>
      <c r="S208" s="179"/>
      <c r="T208" s="181">
        <f>SUM(T209:T224)</f>
        <v>18.8004</v>
      </c>
      <c r="AR208" s="182" t="s">
        <v>77</v>
      </c>
      <c r="AT208" s="183" t="s">
        <v>71</v>
      </c>
      <c r="AU208" s="183" t="s">
        <v>77</v>
      </c>
      <c r="AY208" s="182" t="s">
        <v>125</v>
      </c>
      <c r="BK208" s="184">
        <f>SUM(BK209:BK224)</f>
        <v>0</v>
      </c>
    </row>
    <row r="209" spans="1:65" s="2" customFormat="1" ht="33" customHeight="1">
      <c r="A209" s="31"/>
      <c r="B209" s="32"/>
      <c r="C209" s="187" t="s">
        <v>386</v>
      </c>
      <c r="D209" s="187" t="s">
        <v>127</v>
      </c>
      <c r="E209" s="188" t="s">
        <v>387</v>
      </c>
      <c r="F209" s="189" t="s">
        <v>388</v>
      </c>
      <c r="G209" s="190" t="s">
        <v>170</v>
      </c>
      <c r="H209" s="191">
        <v>89.2</v>
      </c>
      <c r="I209" s="192"/>
      <c r="J209" s="191">
        <f t="shared" ref="J209:J224" si="50">ROUND(I209*H209,3)</f>
        <v>0</v>
      </c>
      <c r="K209" s="193"/>
      <c r="L209" s="36"/>
      <c r="M209" s="194" t="s">
        <v>1</v>
      </c>
      <c r="N209" s="195" t="s">
        <v>38</v>
      </c>
      <c r="O209" s="72"/>
      <c r="P209" s="196">
        <f t="shared" ref="P209:P224" si="51">O209*H209</f>
        <v>0</v>
      </c>
      <c r="Q209" s="196">
        <v>2.5710569999999999E-2</v>
      </c>
      <c r="R209" s="196">
        <f t="shared" ref="R209:R224" si="52">Q209*H209</f>
        <v>2.2933828439999999</v>
      </c>
      <c r="S209" s="196">
        <v>0</v>
      </c>
      <c r="T209" s="197">
        <f t="shared" ref="T209:T224" si="53"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8" t="s">
        <v>131</v>
      </c>
      <c r="AT209" s="198" t="s">
        <v>127</v>
      </c>
      <c r="AU209" s="198" t="s">
        <v>132</v>
      </c>
      <c r="AY209" s="14" t="s">
        <v>125</v>
      </c>
      <c r="BE209" s="199">
        <f t="shared" ref="BE209:BE224" si="54">IF(N209="základná",J209,0)</f>
        <v>0</v>
      </c>
      <c r="BF209" s="199">
        <f t="shared" ref="BF209:BF224" si="55">IF(N209="znížená",J209,0)</f>
        <v>0</v>
      </c>
      <c r="BG209" s="199">
        <f t="shared" ref="BG209:BG224" si="56">IF(N209="zákl. prenesená",J209,0)</f>
        <v>0</v>
      </c>
      <c r="BH209" s="199">
        <f t="shared" ref="BH209:BH224" si="57">IF(N209="zníž. prenesená",J209,0)</f>
        <v>0</v>
      </c>
      <c r="BI209" s="199">
        <f t="shared" ref="BI209:BI224" si="58">IF(N209="nulová",J209,0)</f>
        <v>0</v>
      </c>
      <c r="BJ209" s="14" t="s">
        <v>132</v>
      </c>
      <c r="BK209" s="200">
        <f t="shared" ref="BK209:BK224" si="59">ROUND(I209*H209,3)</f>
        <v>0</v>
      </c>
      <c r="BL209" s="14" t="s">
        <v>131</v>
      </c>
      <c r="BM209" s="198" t="s">
        <v>389</v>
      </c>
    </row>
    <row r="210" spans="1:65" s="2" customFormat="1" ht="44.25" customHeight="1">
      <c r="A210" s="31"/>
      <c r="B210" s="32"/>
      <c r="C210" s="187" t="s">
        <v>390</v>
      </c>
      <c r="D210" s="187" t="s">
        <v>127</v>
      </c>
      <c r="E210" s="188" t="s">
        <v>391</v>
      </c>
      <c r="F210" s="189" t="s">
        <v>392</v>
      </c>
      <c r="G210" s="190" t="s">
        <v>170</v>
      </c>
      <c r="H210" s="191">
        <v>89.2</v>
      </c>
      <c r="I210" s="192"/>
      <c r="J210" s="191">
        <f t="shared" si="50"/>
        <v>0</v>
      </c>
      <c r="K210" s="193"/>
      <c r="L210" s="36"/>
      <c r="M210" s="194" t="s">
        <v>1</v>
      </c>
      <c r="N210" s="195" t="s">
        <v>38</v>
      </c>
      <c r="O210" s="72"/>
      <c r="P210" s="196">
        <f t="shared" si="51"/>
        <v>0</v>
      </c>
      <c r="Q210" s="196">
        <v>0</v>
      </c>
      <c r="R210" s="196">
        <f t="shared" si="52"/>
        <v>0</v>
      </c>
      <c r="S210" s="196">
        <v>0</v>
      </c>
      <c r="T210" s="197">
        <f t="shared" si="5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8" t="s">
        <v>131</v>
      </c>
      <c r="AT210" s="198" t="s">
        <v>127</v>
      </c>
      <c r="AU210" s="198" t="s">
        <v>132</v>
      </c>
      <c r="AY210" s="14" t="s">
        <v>125</v>
      </c>
      <c r="BE210" s="199">
        <f t="shared" si="54"/>
        <v>0</v>
      </c>
      <c r="BF210" s="199">
        <f t="shared" si="55"/>
        <v>0</v>
      </c>
      <c r="BG210" s="199">
        <f t="shared" si="56"/>
        <v>0</v>
      </c>
      <c r="BH210" s="199">
        <f t="shared" si="57"/>
        <v>0</v>
      </c>
      <c r="BI210" s="199">
        <f t="shared" si="58"/>
        <v>0</v>
      </c>
      <c r="BJ210" s="14" t="s">
        <v>132</v>
      </c>
      <c r="BK210" s="200">
        <f t="shared" si="59"/>
        <v>0</v>
      </c>
      <c r="BL210" s="14" t="s">
        <v>131</v>
      </c>
      <c r="BM210" s="198" t="s">
        <v>393</v>
      </c>
    </row>
    <row r="211" spans="1:65" s="2" customFormat="1" ht="33" customHeight="1">
      <c r="A211" s="31"/>
      <c r="B211" s="32"/>
      <c r="C211" s="187" t="s">
        <v>394</v>
      </c>
      <c r="D211" s="187" t="s">
        <v>127</v>
      </c>
      <c r="E211" s="188" t="s">
        <v>395</v>
      </c>
      <c r="F211" s="189" t="s">
        <v>396</v>
      </c>
      <c r="G211" s="190" t="s">
        <v>170</v>
      </c>
      <c r="H211" s="191">
        <v>89.2</v>
      </c>
      <c r="I211" s="192"/>
      <c r="J211" s="191">
        <f t="shared" si="50"/>
        <v>0</v>
      </c>
      <c r="K211" s="193"/>
      <c r="L211" s="36"/>
      <c r="M211" s="194" t="s">
        <v>1</v>
      </c>
      <c r="N211" s="195" t="s">
        <v>38</v>
      </c>
      <c r="O211" s="72"/>
      <c r="P211" s="196">
        <f t="shared" si="51"/>
        <v>0</v>
      </c>
      <c r="Q211" s="196">
        <v>2.571E-2</v>
      </c>
      <c r="R211" s="196">
        <f t="shared" si="52"/>
        <v>2.2933319999999999</v>
      </c>
      <c r="S211" s="196">
        <v>0</v>
      </c>
      <c r="T211" s="197">
        <f t="shared" si="5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8" t="s">
        <v>131</v>
      </c>
      <c r="AT211" s="198" t="s">
        <v>127</v>
      </c>
      <c r="AU211" s="198" t="s">
        <v>132</v>
      </c>
      <c r="AY211" s="14" t="s">
        <v>125</v>
      </c>
      <c r="BE211" s="199">
        <f t="shared" si="54"/>
        <v>0</v>
      </c>
      <c r="BF211" s="199">
        <f t="shared" si="55"/>
        <v>0</v>
      </c>
      <c r="BG211" s="199">
        <f t="shared" si="56"/>
        <v>0</v>
      </c>
      <c r="BH211" s="199">
        <f t="shared" si="57"/>
        <v>0</v>
      </c>
      <c r="BI211" s="199">
        <f t="shared" si="58"/>
        <v>0</v>
      </c>
      <c r="BJ211" s="14" t="s">
        <v>132</v>
      </c>
      <c r="BK211" s="200">
        <f t="shared" si="59"/>
        <v>0</v>
      </c>
      <c r="BL211" s="14" t="s">
        <v>131</v>
      </c>
      <c r="BM211" s="198" t="s">
        <v>397</v>
      </c>
    </row>
    <row r="212" spans="1:65" s="2" customFormat="1" ht="24.2" customHeight="1">
      <c r="A212" s="31"/>
      <c r="B212" s="32"/>
      <c r="C212" s="187" t="s">
        <v>398</v>
      </c>
      <c r="D212" s="187" t="s">
        <v>127</v>
      </c>
      <c r="E212" s="188" t="s">
        <v>399</v>
      </c>
      <c r="F212" s="189" t="s">
        <v>400</v>
      </c>
      <c r="G212" s="190" t="s">
        <v>170</v>
      </c>
      <c r="H212" s="191">
        <v>40</v>
      </c>
      <c r="I212" s="192"/>
      <c r="J212" s="191">
        <f t="shared" si="50"/>
        <v>0</v>
      </c>
      <c r="K212" s="193"/>
      <c r="L212" s="36"/>
      <c r="M212" s="194" t="s">
        <v>1</v>
      </c>
      <c r="N212" s="195" t="s">
        <v>38</v>
      </c>
      <c r="O212" s="72"/>
      <c r="P212" s="196">
        <f t="shared" si="51"/>
        <v>0</v>
      </c>
      <c r="Q212" s="196">
        <v>4.2198630000000001E-2</v>
      </c>
      <c r="R212" s="196">
        <f t="shared" si="52"/>
        <v>1.6879452000000001</v>
      </c>
      <c r="S212" s="196">
        <v>0</v>
      </c>
      <c r="T212" s="197">
        <f t="shared" si="5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8" t="s">
        <v>131</v>
      </c>
      <c r="AT212" s="198" t="s">
        <v>127</v>
      </c>
      <c r="AU212" s="198" t="s">
        <v>132</v>
      </c>
      <c r="AY212" s="14" t="s">
        <v>125</v>
      </c>
      <c r="BE212" s="199">
        <f t="shared" si="54"/>
        <v>0</v>
      </c>
      <c r="BF212" s="199">
        <f t="shared" si="55"/>
        <v>0</v>
      </c>
      <c r="BG212" s="199">
        <f t="shared" si="56"/>
        <v>0</v>
      </c>
      <c r="BH212" s="199">
        <f t="shared" si="57"/>
        <v>0</v>
      </c>
      <c r="BI212" s="199">
        <f t="shared" si="58"/>
        <v>0</v>
      </c>
      <c r="BJ212" s="14" t="s">
        <v>132</v>
      </c>
      <c r="BK212" s="200">
        <f t="shared" si="59"/>
        <v>0</v>
      </c>
      <c r="BL212" s="14" t="s">
        <v>131</v>
      </c>
      <c r="BM212" s="198" t="s">
        <v>401</v>
      </c>
    </row>
    <row r="213" spans="1:65" s="2" customFormat="1" ht="16.5" customHeight="1">
      <c r="A213" s="31"/>
      <c r="B213" s="32"/>
      <c r="C213" s="187" t="s">
        <v>402</v>
      </c>
      <c r="D213" s="187" t="s">
        <v>127</v>
      </c>
      <c r="E213" s="188" t="s">
        <v>403</v>
      </c>
      <c r="F213" s="189" t="s">
        <v>404</v>
      </c>
      <c r="G213" s="190" t="s">
        <v>264</v>
      </c>
      <c r="H213" s="191">
        <v>24.6</v>
      </c>
      <c r="I213" s="192"/>
      <c r="J213" s="191">
        <f t="shared" si="50"/>
        <v>0</v>
      </c>
      <c r="K213" s="193"/>
      <c r="L213" s="36"/>
      <c r="M213" s="194" t="s">
        <v>1</v>
      </c>
      <c r="N213" s="195" t="s">
        <v>38</v>
      </c>
      <c r="O213" s="72"/>
      <c r="P213" s="196">
        <f t="shared" si="51"/>
        <v>0</v>
      </c>
      <c r="Q213" s="196">
        <v>3.3599999999999998E-4</v>
      </c>
      <c r="R213" s="196">
        <f t="shared" si="52"/>
        <v>8.2655999999999997E-3</v>
      </c>
      <c r="S213" s="196">
        <v>0</v>
      </c>
      <c r="T213" s="197">
        <f t="shared" si="5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8" t="s">
        <v>131</v>
      </c>
      <c r="AT213" s="198" t="s">
        <v>127</v>
      </c>
      <c r="AU213" s="198" t="s">
        <v>132</v>
      </c>
      <c r="AY213" s="14" t="s">
        <v>125</v>
      </c>
      <c r="BE213" s="199">
        <f t="shared" si="54"/>
        <v>0</v>
      </c>
      <c r="BF213" s="199">
        <f t="shared" si="55"/>
        <v>0</v>
      </c>
      <c r="BG213" s="199">
        <f t="shared" si="56"/>
        <v>0</v>
      </c>
      <c r="BH213" s="199">
        <f t="shared" si="57"/>
        <v>0</v>
      </c>
      <c r="BI213" s="199">
        <f t="shared" si="58"/>
        <v>0</v>
      </c>
      <c r="BJ213" s="14" t="s">
        <v>132</v>
      </c>
      <c r="BK213" s="200">
        <f t="shared" si="59"/>
        <v>0</v>
      </c>
      <c r="BL213" s="14" t="s">
        <v>131</v>
      </c>
      <c r="BM213" s="198" t="s">
        <v>405</v>
      </c>
    </row>
    <row r="214" spans="1:65" s="2" customFormat="1" ht="24.2" customHeight="1">
      <c r="A214" s="31"/>
      <c r="B214" s="32"/>
      <c r="C214" s="187" t="s">
        <v>406</v>
      </c>
      <c r="D214" s="187" t="s">
        <v>127</v>
      </c>
      <c r="E214" s="188" t="s">
        <v>407</v>
      </c>
      <c r="F214" s="189" t="s">
        <v>408</v>
      </c>
      <c r="G214" s="190" t="s">
        <v>264</v>
      </c>
      <c r="H214" s="191">
        <v>20.7</v>
      </c>
      <c r="I214" s="192"/>
      <c r="J214" s="191">
        <f t="shared" si="50"/>
        <v>0</v>
      </c>
      <c r="K214" s="193"/>
      <c r="L214" s="36"/>
      <c r="M214" s="194" t="s">
        <v>1</v>
      </c>
      <c r="N214" s="195" t="s">
        <v>38</v>
      </c>
      <c r="O214" s="72"/>
      <c r="P214" s="196">
        <f t="shared" si="51"/>
        <v>0</v>
      </c>
      <c r="Q214" s="196">
        <v>3.15E-5</v>
      </c>
      <c r="R214" s="196">
        <f t="shared" si="52"/>
        <v>6.5204999999999994E-4</v>
      </c>
      <c r="S214" s="196">
        <v>0</v>
      </c>
      <c r="T214" s="197">
        <f t="shared" si="5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8" t="s">
        <v>131</v>
      </c>
      <c r="AT214" s="198" t="s">
        <v>127</v>
      </c>
      <c r="AU214" s="198" t="s">
        <v>132</v>
      </c>
      <c r="AY214" s="14" t="s">
        <v>125</v>
      </c>
      <c r="BE214" s="199">
        <f t="shared" si="54"/>
        <v>0</v>
      </c>
      <c r="BF214" s="199">
        <f t="shared" si="55"/>
        <v>0</v>
      </c>
      <c r="BG214" s="199">
        <f t="shared" si="56"/>
        <v>0</v>
      </c>
      <c r="BH214" s="199">
        <f t="shared" si="57"/>
        <v>0</v>
      </c>
      <c r="BI214" s="199">
        <f t="shared" si="58"/>
        <v>0</v>
      </c>
      <c r="BJ214" s="14" t="s">
        <v>132</v>
      </c>
      <c r="BK214" s="200">
        <f t="shared" si="59"/>
        <v>0</v>
      </c>
      <c r="BL214" s="14" t="s">
        <v>131</v>
      </c>
      <c r="BM214" s="198" t="s">
        <v>409</v>
      </c>
    </row>
    <row r="215" spans="1:65" s="2" customFormat="1" ht="24.2" customHeight="1">
      <c r="A215" s="31"/>
      <c r="B215" s="32"/>
      <c r="C215" s="187" t="s">
        <v>410</v>
      </c>
      <c r="D215" s="187" t="s">
        <v>127</v>
      </c>
      <c r="E215" s="188" t="s">
        <v>411</v>
      </c>
      <c r="F215" s="189" t="s">
        <v>412</v>
      </c>
      <c r="G215" s="190" t="s">
        <v>264</v>
      </c>
      <c r="H215" s="191">
        <v>17.5</v>
      </c>
      <c r="I215" s="192"/>
      <c r="J215" s="191">
        <f t="shared" si="50"/>
        <v>0</v>
      </c>
      <c r="K215" s="193"/>
      <c r="L215" s="36"/>
      <c r="M215" s="194" t="s">
        <v>1</v>
      </c>
      <c r="N215" s="195" t="s">
        <v>38</v>
      </c>
      <c r="O215" s="72"/>
      <c r="P215" s="196">
        <f t="shared" si="51"/>
        <v>0</v>
      </c>
      <c r="Q215" s="196">
        <v>8.3999999999999995E-5</v>
      </c>
      <c r="R215" s="196">
        <f t="shared" si="52"/>
        <v>1.47E-3</v>
      </c>
      <c r="S215" s="196">
        <v>0</v>
      </c>
      <c r="T215" s="197">
        <f t="shared" si="5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8" t="s">
        <v>131</v>
      </c>
      <c r="AT215" s="198" t="s">
        <v>127</v>
      </c>
      <c r="AU215" s="198" t="s">
        <v>132</v>
      </c>
      <c r="AY215" s="14" t="s">
        <v>125</v>
      </c>
      <c r="BE215" s="199">
        <f t="shared" si="54"/>
        <v>0</v>
      </c>
      <c r="BF215" s="199">
        <f t="shared" si="55"/>
        <v>0</v>
      </c>
      <c r="BG215" s="199">
        <f t="shared" si="56"/>
        <v>0</v>
      </c>
      <c r="BH215" s="199">
        <f t="shared" si="57"/>
        <v>0</v>
      </c>
      <c r="BI215" s="199">
        <f t="shared" si="58"/>
        <v>0</v>
      </c>
      <c r="BJ215" s="14" t="s">
        <v>132</v>
      </c>
      <c r="BK215" s="200">
        <f t="shared" si="59"/>
        <v>0</v>
      </c>
      <c r="BL215" s="14" t="s">
        <v>131</v>
      </c>
      <c r="BM215" s="198" t="s">
        <v>413</v>
      </c>
    </row>
    <row r="216" spans="1:65" s="2" customFormat="1" ht="33" customHeight="1">
      <c r="A216" s="31"/>
      <c r="B216" s="32"/>
      <c r="C216" s="187" t="s">
        <v>414</v>
      </c>
      <c r="D216" s="187" t="s">
        <v>127</v>
      </c>
      <c r="E216" s="188" t="s">
        <v>415</v>
      </c>
      <c r="F216" s="189" t="s">
        <v>416</v>
      </c>
      <c r="G216" s="190" t="s">
        <v>170</v>
      </c>
      <c r="H216" s="191">
        <v>4.28</v>
      </c>
      <c r="I216" s="192"/>
      <c r="J216" s="191">
        <f t="shared" si="50"/>
        <v>0</v>
      </c>
      <c r="K216" s="193"/>
      <c r="L216" s="36"/>
      <c r="M216" s="194" t="s">
        <v>1</v>
      </c>
      <c r="N216" s="195" t="s">
        <v>38</v>
      </c>
      <c r="O216" s="72"/>
      <c r="P216" s="196">
        <f t="shared" si="51"/>
        <v>0</v>
      </c>
      <c r="Q216" s="196">
        <v>0</v>
      </c>
      <c r="R216" s="196">
        <f t="shared" si="52"/>
        <v>0</v>
      </c>
      <c r="S216" s="196">
        <v>7.4999999999999997E-2</v>
      </c>
      <c r="T216" s="197">
        <f t="shared" si="53"/>
        <v>0.32100000000000001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8" t="s">
        <v>131</v>
      </c>
      <c r="AT216" s="198" t="s">
        <v>127</v>
      </c>
      <c r="AU216" s="198" t="s">
        <v>132</v>
      </c>
      <c r="AY216" s="14" t="s">
        <v>125</v>
      </c>
      <c r="BE216" s="199">
        <f t="shared" si="54"/>
        <v>0</v>
      </c>
      <c r="BF216" s="199">
        <f t="shared" si="55"/>
        <v>0</v>
      </c>
      <c r="BG216" s="199">
        <f t="shared" si="56"/>
        <v>0</v>
      </c>
      <c r="BH216" s="199">
        <f t="shared" si="57"/>
        <v>0</v>
      </c>
      <c r="BI216" s="199">
        <f t="shared" si="58"/>
        <v>0</v>
      </c>
      <c r="BJ216" s="14" t="s">
        <v>132</v>
      </c>
      <c r="BK216" s="200">
        <f t="shared" si="59"/>
        <v>0</v>
      </c>
      <c r="BL216" s="14" t="s">
        <v>131</v>
      </c>
      <c r="BM216" s="198" t="s">
        <v>417</v>
      </c>
    </row>
    <row r="217" spans="1:65" s="2" customFormat="1" ht="24.2" customHeight="1">
      <c r="A217" s="31"/>
      <c r="B217" s="32"/>
      <c r="C217" s="187" t="s">
        <v>418</v>
      </c>
      <c r="D217" s="187" t="s">
        <v>127</v>
      </c>
      <c r="E217" s="188" t="s">
        <v>419</v>
      </c>
      <c r="F217" s="189" t="s">
        <v>420</v>
      </c>
      <c r="G217" s="190" t="s">
        <v>130</v>
      </c>
      <c r="H217" s="191">
        <v>1.6719999999999999</v>
      </c>
      <c r="I217" s="192"/>
      <c r="J217" s="191">
        <f t="shared" si="50"/>
        <v>0</v>
      </c>
      <c r="K217" s="193"/>
      <c r="L217" s="36"/>
      <c r="M217" s="194" t="s">
        <v>1</v>
      </c>
      <c r="N217" s="195" t="s">
        <v>38</v>
      </c>
      <c r="O217" s="72"/>
      <c r="P217" s="196">
        <f t="shared" si="51"/>
        <v>0</v>
      </c>
      <c r="Q217" s="196">
        <v>0</v>
      </c>
      <c r="R217" s="196">
        <f t="shared" si="52"/>
        <v>0</v>
      </c>
      <c r="S217" s="196">
        <v>1.875</v>
      </c>
      <c r="T217" s="197">
        <f t="shared" si="53"/>
        <v>3.1349999999999998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8" t="s">
        <v>193</v>
      </c>
      <c r="AT217" s="198" t="s">
        <v>127</v>
      </c>
      <c r="AU217" s="198" t="s">
        <v>132</v>
      </c>
      <c r="AY217" s="14" t="s">
        <v>125</v>
      </c>
      <c r="BE217" s="199">
        <f t="shared" si="54"/>
        <v>0</v>
      </c>
      <c r="BF217" s="199">
        <f t="shared" si="55"/>
        <v>0</v>
      </c>
      <c r="BG217" s="199">
        <f t="shared" si="56"/>
        <v>0</v>
      </c>
      <c r="BH217" s="199">
        <f t="shared" si="57"/>
        <v>0</v>
      </c>
      <c r="BI217" s="199">
        <f t="shared" si="58"/>
        <v>0</v>
      </c>
      <c r="BJ217" s="14" t="s">
        <v>132</v>
      </c>
      <c r="BK217" s="200">
        <f t="shared" si="59"/>
        <v>0</v>
      </c>
      <c r="BL217" s="14" t="s">
        <v>193</v>
      </c>
      <c r="BM217" s="198" t="s">
        <v>421</v>
      </c>
    </row>
    <row r="218" spans="1:65" s="2" customFormat="1" ht="24.2" customHeight="1">
      <c r="A218" s="31"/>
      <c r="B218" s="32"/>
      <c r="C218" s="187" t="s">
        <v>422</v>
      </c>
      <c r="D218" s="187" t="s">
        <v>127</v>
      </c>
      <c r="E218" s="188" t="s">
        <v>423</v>
      </c>
      <c r="F218" s="189" t="s">
        <v>424</v>
      </c>
      <c r="G218" s="190" t="s">
        <v>130</v>
      </c>
      <c r="H218" s="191">
        <v>0.36</v>
      </c>
      <c r="I218" s="192"/>
      <c r="J218" s="191">
        <f t="shared" si="50"/>
        <v>0</v>
      </c>
      <c r="K218" s="193"/>
      <c r="L218" s="36"/>
      <c r="M218" s="194" t="s">
        <v>1</v>
      </c>
      <c r="N218" s="195" t="s">
        <v>38</v>
      </c>
      <c r="O218" s="72"/>
      <c r="P218" s="196">
        <f t="shared" si="51"/>
        <v>0</v>
      </c>
      <c r="Q218" s="196">
        <v>0</v>
      </c>
      <c r="R218" s="196">
        <f t="shared" si="52"/>
        <v>0</v>
      </c>
      <c r="S218" s="196">
        <v>1.8</v>
      </c>
      <c r="T218" s="197">
        <f t="shared" si="53"/>
        <v>0.64800000000000002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8" t="s">
        <v>131</v>
      </c>
      <c r="AT218" s="198" t="s">
        <v>127</v>
      </c>
      <c r="AU218" s="198" t="s">
        <v>132</v>
      </c>
      <c r="AY218" s="14" t="s">
        <v>125</v>
      </c>
      <c r="BE218" s="199">
        <f t="shared" si="54"/>
        <v>0</v>
      </c>
      <c r="BF218" s="199">
        <f t="shared" si="55"/>
        <v>0</v>
      </c>
      <c r="BG218" s="199">
        <f t="shared" si="56"/>
        <v>0</v>
      </c>
      <c r="BH218" s="199">
        <f t="shared" si="57"/>
        <v>0</v>
      </c>
      <c r="BI218" s="199">
        <f t="shared" si="58"/>
        <v>0</v>
      </c>
      <c r="BJ218" s="14" t="s">
        <v>132</v>
      </c>
      <c r="BK218" s="200">
        <f t="shared" si="59"/>
        <v>0</v>
      </c>
      <c r="BL218" s="14" t="s">
        <v>131</v>
      </c>
      <c r="BM218" s="198" t="s">
        <v>425</v>
      </c>
    </row>
    <row r="219" spans="1:65" s="2" customFormat="1" ht="24.2" customHeight="1">
      <c r="A219" s="31"/>
      <c r="B219" s="32"/>
      <c r="C219" s="187" t="s">
        <v>426</v>
      </c>
      <c r="D219" s="187" t="s">
        <v>127</v>
      </c>
      <c r="E219" s="188" t="s">
        <v>427</v>
      </c>
      <c r="F219" s="189" t="s">
        <v>428</v>
      </c>
      <c r="G219" s="190" t="s">
        <v>175</v>
      </c>
      <c r="H219" s="191">
        <v>15</v>
      </c>
      <c r="I219" s="192"/>
      <c r="J219" s="191">
        <f t="shared" si="50"/>
        <v>0</v>
      </c>
      <c r="K219" s="193"/>
      <c r="L219" s="36"/>
      <c r="M219" s="194" t="s">
        <v>1</v>
      </c>
      <c r="N219" s="195" t="s">
        <v>38</v>
      </c>
      <c r="O219" s="72"/>
      <c r="P219" s="196">
        <f t="shared" si="51"/>
        <v>0</v>
      </c>
      <c r="Q219" s="196">
        <v>0</v>
      </c>
      <c r="R219" s="196">
        <f t="shared" si="52"/>
        <v>0</v>
      </c>
      <c r="S219" s="196">
        <v>3.1E-2</v>
      </c>
      <c r="T219" s="197">
        <f t="shared" si="53"/>
        <v>0.46499999999999997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8" t="s">
        <v>131</v>
      </c>
      <c r="AT219" s="198" t="s">
        <v>127</v>
      </c>
      <c r="AU219" s="198" t="s">
        <v>132</v>
      </c>
      <c r="AY219" s="14" t="s">
        <v>125</v>
      </c>
      <c r="BE219" s="199">
        <f t="shared" si="54"/>
        <v>0</v>
      </c>
      <c r="BF219" s="199">
        <f t="shared" si="55"/>
        <v>0</v>
      </c>
      <c r="BG219" s="199">
        <f t="shared" si="56"/>
        <v>0</v>
      </c>
      <c r="BH219" s="199">
        <f t="shared" si="57"/>
        <v>0</v>
      </c>
      <c r="BI219" s="199">
        <f t="shared" si="58"/>
        <v>0</v>
      </c>
      <c r="BJ219" s="14" t="s">
        <v>132</v>
      </c>
      <c r="BK219" s="200">
        <f t="shared" si="59"/>
        <v>0</v>
      </c>
      <c r="BL219" s="14" t="s">
        <v>131</v>
      </c>
      <c r="BM219" s="198" t="s">
        <v>429</v>
      </c>
    </row>
    <row r="220" spans="1:65" s="2" customFormat="1" ht="24.2" customHeight="1">
      <c r="A220" s="31"/>
      <c r="B220" s="32"/>
      <c r="C220" s="187" t="s">
        <v>430</v>
      </c>
      <c r="D220" s="187" t="s">
        <v>127</v>
      </c>
      <c r="E220" s="188" t="s">
        <v>431</v>
      </c>
      <c r="F220" s="189" t="s">
        <v>432</v>
      </c>
      <c r="G220" s="190" t="s">
        <v>175</v>
      </c>
      <c r="H220" s="191">
        <v>15</v>
      </c>
      <c r="I220" s="192"/>
      <c r="J220" s="191">
        <f t="shared" si="50"/>
        <v>0</v>
      </c>
      <c r="K220" s="193"/>
      <c r="L220" s="36"/>
      <c r="M220" s="194" t="s">
        <v>1</v>
      </c>
      <c r="N220" s="195" t="s">
        <v>38</v>
      </c>
      <c r="O220" s="72"/>
      <c r="P220" s="196">
        <f t="shared" si="51"/>
        <v>0</v>
      </c>
      <c r="Q220" s="196">
        <v>0</v>
      </c>
      <c r="R220" s="196">
        <f t="shared" si="52"/>
        <v>0</v>
      </c>
      <c r="S220" s="196">
        <v>1E-3</v>
      </c>
      <c r="T220" s="197">
        <f t="shared" si="53"/>
        <v>1.4999999999999999E-2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8" t="s">
        <v>131</v>
      </c>
      <c r="AT220" s="198" t="s">
        <v>127</v>
      </c>
      <c r="AU220" s="198" t="s">
        <v>132</v>
      </c>
      <c r="AY220" s="14" t="s">
        <v>125</v>
      </c>
      <c r="BE220" s="199">
        <f t="shared" si="54"/>
        <v>0</v>
      </c>
      <c r="BF220" s="199">
        <f t="shared" si="55"/>
        <v>0</v>
      </c>
      <c r="BG220" s="199">
        <f t="shared" si="56"/>
        <v>0</v>
      </c>
      <c r="BH220" s="199">
        <f t="shared" si="57"/>
        <v>0</v>
      </c>
      <c r="BI220" s="199">
        <f t="shared" si="58"/>
        <v>0</v>
      </c>
      <c r="BJ220" s="14" t="s">
        <v>132</v>
      </c>
      <c r="BK220" s="200">
        <f t="shared" si="59"/>
        <v>0</v>
      </c>
      <c r="BL220" s="14" t="s">
        <v>131</v>
      </c>
      <c r="BM220" s="198" t="s">
        <v>433</v>
      </c>
    </row>
    <row r="221" spans="1:65" s="2" customFormat="1" ht="37.9" customHeight="1">
      <c r="A221" s="31"/>
      <c r="B221" s="32"/>
      <c r="C221" s="187" t="s">
        <v>434</v>
      </c>
      <c r="D221" s="187" t="s">
        <v>127</v>
      </c>
      <c r="E221" s="188" t="s">
        <v>435</v>
      </c>
      <c r="F221" s="189" t="s">
        <v>436</v>
      </c>
      <c r="G221" s="190" t="s">
        <v>264</v>
      </c>
      <c r="H221" s="191">
        <v>20</v>
      </c>
      <c r="I221" s="192"/>
      <c r="J221" s="191">
        <f t="shared" si="50"/>
        <v>0</v>
      </c>
      <c r="K221" s="193"/>
      <c r="L221" s="36"/>
      <c r="M221" s="194" t="s">
        <v>1</v>
      </c>
      <c r="N221" s="195" t="s">
        <v>38</v>
      </c>
      <c r="O221" s="72"/>
      <c r="P221" s="196">
        <f t="shared" si="51"/>
        <v>0</v>
      </c>
      <c r="Q221" s="196">
        <v>0</v>
      </c>
      <c r="R221" s="196">
        <f t="shared" si="52"/>
        <v>0</v>
      </c>
      <c r="S221" s="196">
        <v>8.9999999999999993E-3</v>
      </c>
      <c r="T221" s="197">
        <f t="shared" si="53"/>
        <v>0.18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8" t="s">
        <v>131</v>
      </c>
      <c r="AT221" s="198" t="s">
        <v>127</v>
      </c>
      <c r="AU221" s="198" t="s">
        <v>132</v>
      </c>
      <c r="AY221" s="14" t="s">
        <v>125</v>
      </c>
      <c r="BE221" s="199">
        <f t="shared" si="54"/>
        <v>0</v>
      </c>
      <c r="BF221" s="199">
        <f t="shared" si="55"/>
        <v>0</v>
      </c>
      <c r="BG221" s="199">
        <f t="shared" si="56"/>
        <v>0</v>
      </c>
      <c r="BH221" s="199">
        <f t="shared" si="57"/>
        <v>0</v>
      </c>
      <c r="BI221" s="199">
        <f t="shared" si="58"/>
        <v>0</v>
      </c>
      <c r="BJ221" s="14" t="s">
        <v>132</v>
      </c>
      <c r="BK221" s="200">
        <f t="shared" si="59"/>
        <v>0</v>
      </c>
      <c r="BL221" s="14" t="s">
        <v>131</v>
      </c>
      <c r="BM221" s="198" t="s">
        <v>437</v>
      </c>
    </row>
    <row r="222" spans="1:65" s="2" customFormat="1" ht="37.9" customHeight="1">
      <c r="A222" s="31"/>
      <c r="B222" s="32"/>
      <c r="C222" s="187" t="s">
        <v>438</v>
      </c>
      <c r="D222" s="187" t="s">
        <v>127</v>
      </c>
      <c r="E222" s="188" t="s">
        <v>439</v>
      </c>
      <c r="F222" s="189" t="s">
        <v>440</v>
      </c>
      <c r="G222" s="190" t="s">
        <v>264</v>
      </c>
      <c r="H222" s="191">
        <v>70</v>
      </c>
      <c r="I222" s="192"/>
      <c r="J222" s="191">
        <f t="shared" si="50"/>
        <v>0</v>
      </c>
      <c r="K222" s="193"/>
      <c r="L222" s="36"/>
      <c r="M222" s="194" t="s">
        <v>1</v>
      </c>
      <c r="N222" s="195" t="s">
        <v>38</v>
      </c>
      <c r="O222" s="72"/>
      <c r="P222" s="196">
        <f t="shared" si="51"/>
        <v>0</v>
      </c>
      <c r="Q222" s="196">
        <v>0</v>
      </c>
      <c r="R222" s="196">
        <f t="shared" si="52"/>
        <v>0</v>
      </c>
      <c r="S222" s="196">
        <v>4.4999999999999999E-4</v>
      </c>
      <c r="T222" s="197">
        <f t="shared" si="53"/>
        <v>3.15E-2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8" t="s">
        <v>131</v>
      </c>
      <c r="AT222" s="198" t="s">
        <v>127</v>
      </c>
      <c r="AU222" s="198" t="s">
        <v>132</v>
      </c>
      <c r="AY222" s="14" t="s">
        <v>125</v>
      </c>
      <c r="BE222" s="199">
        <f t="shared" si="54"/>
        <v>0</v>
      </c>
      <c r="BF222" s="199">
        <f t="shared" si="55"/>
        <v>0</v>
      </c>
      <c r="BG222" s="199">
        <f t="shared" si="56"/>
        <v>0</v>
      </c>
      <c r="BH222" s="199">
        <f t="shared" si="57"/>
        <v>0</v>
      </c>
      <c r="BI222" s="199">
        <f t="shared" si="58"/>
        <v>0</v>
      </c>
      <c r="BJ222" s="14" t="s">
        <v>132</v>
      </c>
      <c r="BK222" s="200">
        <f t="shared" si="59"/>
        <v>0</v>
      </c>
      <c r="BL222" s="14" t="s">
        <v>131</v>
      </c>
      <c r="BM222" s="198" t="s">
        <v>441</v>
      </c>
    </row>
    <row r="223" spans="1:65" s="2" customFormat="1" ht="24.2" customHeight="1">
      <c r="A223" s="31"/>
      <c r="B223" s="32"/>
      <c r="C223" s="187" t="s">
        <v>442</v>
      </c>
      <c r="D223" s="187" t="s">
        <v>127</v>
      </c>
      <c r="E223" s="188" t="s">
        <v>443</v>
      </c>
      <c r="F223" s="189" t="s">
        <v>444</v>
      </c>
      <c r="G223" s="190" t="s">
        <v>160</v>
      </c>
      <c r="H223" s="191">
        <v>18.8</v>
      </c>
      <c r="I223" s="192"/>
      <c r="J223" s="191">
        <f t="shared" si="50"/>
        <v>0</v>
      </c>
      <c r="K223" s="193"/>
      <c r="L223" s="36"/>
      <c r="M223" s="194" t="s">
        <v>1</v>
      </c>
      <c r="N223" s="195" t="s">
        <v>38</v>
      </c>
      <c r="O223" s="72"/>
      <c r="P223" s="196">
        <f t="shared" si="51"/>
        <v>0</v>
      </c>
      <c r="Q223" s="196">
        <v>0</v>
      </c>
      <c r="R223" s="196">
        <f t="shared" si="52"/>
        <v>0</v>
      </c>
      <c r="S223" s="196">
        <v>0</v>
      </c>
      <c r="T223" s="197">
        <f t="shared" si="5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8" t="s">
        <v>131</v>
      </c>
      <c r="AT223" s="198" t="s">
        <v>127</v>
      </c>
      <c r="AU223" s="198" t="s">
        <v>132</v>
      </c>
      <c r="AY223" s="14" t="s">
        <v>125</v>
      </c>
      <c r="BE223" s="199">
        <f t="shared" si="54"/>
        <v>0</v>
      </c>
      <c r="BF223" s="199">
        <f t="shared" si="55"/>
        <v>0</v>
      </c>
      <c r="BG223" s="199">
        <f t="shared" si="56"/>
        <v>0</v>
      </c>
      <c r="BH223" s="199">
        <f t="shared" si="57"/>
        <v>0</v>
      </c>
      <c r="BI223" s="199">
        <f t="shared" si="58"/>
        <v>0</v>
      </c>
      <c r="BJ223" s="14" t="s">
        <v>132</v>
      </c>
      <c r="BK223" s="200">
        <f t="shared" si="59"/>
        <v>0</v>
      </c>
      <c r="BL223" s="14" t="s">
        <v>131</v>
      </c>
      <c r="BM223" s="198" t="s">
        <v>445</v>
      </c>
    </row>
    <row r="224" spans="1:65" s="2" customFormat="1" ht="33" customHeight="1">
      <c r="A224" s="31"/>
      <c r="B224" s="32"/>
      <c r="C224" s="187" t="s">
        <v>446</v>
      </c>
      <c r="D224" s="187" t="s">
        <v>127</v>
      </c>
      <c r="E224" s="188" t="s">
        <v>447</v>
      </c>
      <c r="F224" s="189" t="s">
        <v>448</v>
      </c>
      <c r="G224" s="190" t="s">
        <v>130</v>
      </c>
      <c r="H224" s="191">
        <v>24.57</v>
      </c>
      <c r="I224" s="192"/>
      <c r="J224" s="191">
        <f t="shared" si="50"/>
        <v>0</v>
      </c>
      <c r="K224" s="193"/>
      <c r="L224" s="36"/>
      <c r="M224" s="194" t="s">
        <v>1</v>
      </c>
      <c r="N224" s="195" t="s">
        <v>38</v>
      </c>
      <c r="O224" s="72"/>
      <c r="P224" s="196">
        <f t="shared" si="51"/>
        <v>0</v>
      </c>
      <c r="Q224" s="196">
        <v>7.2947000000000003E-3</v>
      </c>
      <c r="R224" s="196">
        <f t="shared" si="52"/>
        <v>0.17923077900000001</v>
      </c>
      <c r="S224" s="196">
        <v>0.56999999999999995</v>
      </c>
      <c r="T224" s="197">
        <f t="shared" si="53"/>
        <v>14.004899999999999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8" t="s">
        <v>131</v>
      </c>
      <c r="AT224" s="198" t="s">
        <v>127</v>
      </c>
      <c r="AU224" s="198" t="s">
        <v>132</v>
      </c>
      <c r="AY224" s="14" t="s">
        <v>125</v>
      </c>
      <c r="BE224" s="199">
        <f t="shared" si="54"/>
        <v>0</v>
      </c>
      <c r="BF224" s="199">
        <f t="shared" si="55"/>
        <v>0</v>
      </c>
      <c r="BG224" s="199">
        <f t="shared" si="56"/>
        <v>0</v>
      </c>
      <c r="BH224" s="199">
        <f t="shared" si="57"/>
        <v>0</v>
      </c>
      <c r="BI224" s="199">
        <f t="shared" si="58"/>
        <v>0</v>
      </c>
      <c r="BJ224" s="14" t="s">
        <v>132</v>
      </c>
      <c r="BK224" s="200">
        <f t="shared" si="59"/>
        <v>0</v>
      </c>
      <c r="BL224" s="14" t="s">
        <v>131</v>
      </c>
      <c r="BM224" s="198" t="s">
        <v>449</v>
      </c>
    </row>
    <row r="225" spans="1:65" s="12" customFormat="1" ht="22.9" customHeight="1">
      <c r="B225" s="171"/>
      <c r="C225" s="172"/>
      <c r="D225" s="173" t="s">
        <v>71</v>
      </c>
      <c r="E225" s="185" t="s">
        <v>450</v>
      </c>
      <c r="F225" s="185" t="s">
        <v>451</v>
      </c>
      <c r="G225" s="172"/>
      <c r="H225" s="172"/>
      <c r="I225" s="175"/>
      <c r="J225" s="186">
        <f>BK225</f>
        <v>0</v>
      </c>
      <c r="K225" s="172"/>
      <c r="L225" s="177"/>
      <c r="M225" s="178"/>
      <c r="N225" s="179"/>
      <c r="O225" s="179"/>
      <c r="P225" s="180">
        <f>P226</f>
        <v>0</v>
      </c>
      <c r="Q225" s="179"/>
      <c r="R225" s="180">
        <f>R226</f>
        <v>0</v>
      </c>
      <c r="S225" s="179"/>
      <c r="T225" s="181">
        <f>T226</f>
        <v>0</v>
      </c>
      <c r="AR225" s="182" t="s">
        <v>77</v>
      </c>
      <c r="AT225" s="183" t="s">
        <v>71</v>
      </c>
      <c r="AU225" s="183" t="s">
        <v>77</v>
      </c>
      <c r="AY225" s="182" t="s">
        <v>125</v>
      </c>
      <c r="BK225" s="184">
        <f>BK226</f>
        <v>0</v>
      </c>
    </row>
    <row r="226" spans="1:65" s="2" customFormat="1" ht="24.2" customHeight="1">
      <c r="A226" s="31"/>
      <c r="B226" s="32"/>
      <c r="C226" s="187" t="s">
        <v>452</v>
      </c>
      <c r="D226" s="187" t="s">
        <v>127</v>
      </c>
      <c r="E226" s="188" t="s">
        <v>453</v>
      </c>
      <c r="F226" s="189" t="s">
        <v>454</v>
      </c>
      <c r="G226" s="190" t="s">
        <v>160</v>
      </c>
      <c r="H226" s="191">
        <v>99.59</v>
      </c>
      <c r="I226" s="192"/>
      <c r="J226" s="191">
        <f>ROUND(I226*H226,3)</f>
        <v>0</v>
      </c>
      <c r="K226" s="193"/>
      <c r="L226" s="36"/>
      <c r="M226" s="194" t="s">
        <v>1</v>
      </c>
      <c r="N226" s="195" t="s">
        <v>38</v>
      </c>
      <c r="O226" s="72"/>
      <c r="P226" s="196">
        <f>O226*H226</f>
        <v>0</v>
      </c>
      <c r="Q226" s="196">
        <v>0</v>
      </c>
      <c r="R226" s="196">
        <f>Q226*H226</f>
        <v>0</v>
      </c>
      <c r="S226" s="196">
        <v>0</v>
      </c>
      <c r="T226" s="197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8" t="s">
        <v>131</v>
      </c>
      <c r="AT226" s="198" t="s">
        <v>127</v>
      </c>
      <c r="AU226" s="198" t="s">
        <v>132</v>
      </c>
      <c r="AY226" s="14" t="s">
        <v>125</v>
      </c>
      <c r="BE226" s="199">
        <f>IF(N226="základná",J226,0)</f>
        <v>0</v>
      </c>
      <c r="BF226" s="199">
        <f>IF(N226="znížená",J226,0)</f>
        <v>0</v>
      </c>
      <c r="BG226" s="199">
        <f>IF(N226="zákl. prenesená",J226,0)</f>
        <v>0</v>
      </c>
      <c r="BH226" s="199">
        <f>IF(N226="zníž. prenesená",J226,0)</f>
        <v>0</v>
      </c>
      <c r="BI226" s="199">
        <f>IF(N226="nulová",J226,0)</f>
        <v>0</v>
      </c>
      <c r="BJ226" s="14" t="s">
        <v>132</v>
      </c>
      <c r="BK226" s="200">
        <f>ROUND(I226*H226,3)</f>
        <v>0</v>
      </c>
      <c r="BL226" s="14" t="s">
        <v>131</v>
      </c>
      <c r="BM226" s="198" t="s">
        <v>455</v>
      </c>
    </row>
    <row r="227" spans="1:65" s="12" customFormat="1" ht="25.9" customHeight="1">
      <c r="B227" s="171"/>
      <c r="C227" s="172"/>
      <c r="D227" s="173" t="s">
        <v>71</v>
      </c>
      <c r="E227" s="174" t="s">
        <v>456</v>
      </c>
      <c r="F227" s="174" t="s">
        <v>457</v>
      </c>
      <c r="G227" s="172"/>
      <c r="H227" s="172"/>
      <c r="I227" s="175"/>
      <c r="J227" s="176">
        <f>BK227</f>
        <v>0</v>
      </c>
      <c r="K227" s="172"/>
      <c r="L227" s="177"/>
      <c r="M227" s="178"/>
      <c r="N227" s="179"/>
      <c r="O227" s="179"/>
      <c r="P227" s="180">
        <f>P228+P238+P252+P262+P281+P300+P313+P317+P330+P349+P355+P361+P363</f>
        <v>0</v>
      </c>
      <c r="Q227" s="179"/>
      <c r="R227" s="180">
        <f>R228+R238+R252+R262+R281+R300+R313+R317+R330+R349+R355+R361+R363</f>
        <v>6.27480421996</v>
      </c>
      <c r="S227" s="179"/>
      <c r="T227" s="181">
        <f>T228+T238+T252+T262+T281+T300+T313+T317+T330+T349+T355+T361+T363</f>
        <v>0</v>
      </c>
      <c r="AR227" s="182" t="s">
        <v>132</v>
      </c>
      <c r="AT227" s="183" t="s">
        <v>71</v>
      </c>
      <c r="AU227" s="183" t="s">
        <v>72</v>
      </c>
      <c r="AY227" s="182" t="s">
        <v>125</v>
      </c>
      <c r="BK227" s="184">
        <f>BK228+BK238+BK252+BK262+BK281+BK300+BK313+BK317+BK330+BK349+BK355+BK361+BK363</f>
        <v>0</v>
      </c>
    </row>
    <row r="228" spans="1:65" s="12" customFormat="1" ht="22.9" customHeight="1">
      <c r="B228" s="171"/>
      <c r="C228" s="172"/>
      <c r="D228" s="173" t="s">
        <v>71</v>
      </c>
      <c r="E228" s="185" t="s">
        <v>458</v>
      </c>
      <c r="F228" s="185" t="s">
        <v>459</v>
      </c>
      <c r="G228" s="172"/>
      <c r="H228" s="172"/>
      <c r="I228" s="175"/>
      <c r="J228" s="186">
        <f>BK228</f>
        <v>0</v>
      </c>
      <c r="K228" s="172"/>
      <c r="L228" s="177"/>
      <c r="M228" s="178"/>
      <c r="N228" s="179"/>
      <c r="O228" s="179"/>
      <c r="P228" s="180">
        <f>SUM(P229:P237)</f>
        <v>0</v>
      </c>
      <c r="Q228" s="179"/>
      <c r="R228" s="180">
        <f>SUM(R229:R237)</f>
        <v>0.51662738670000008</v>
      </c>
      <c r="S228" s="179"/>
      <c r="T228" s="181">
        <f>SUM(T229:T237)</f>
        <v>0</v>
      </c>
      <c r="AR228" s="182" t="s">
        <v>132</v>
      </c>
      <c r="AT228" s="183" t="s">
        <v>71</v>
      </c>
      <c r="AU228" s="183" t="s">
        <v>77</v>
      </c>
      <c r="AY228" s="182" t="s">
        <v>125</v>
      </c>
      <c r="BK228" s="184">
        <f>SUM(BK229:BK237)</f>
        <v>0</v>
      </c>
    </row>
    <row r="229" spans="1:65" s="2" customFormat="1" ht="24.2" customHeight="1">
      <c r="A229" s="31"/>
      <c r="B229" s="32"/>
      <c r="C229" s="187" t="s">
        <v>460</v>
      </c>
      <c r="D229" s="187" t="s">
        <v>127</v>
      </c>
      <c r="E229" s="188" t="s">
        <v>461</v>
      </c>
      <c r="F229" s="189" t="s">
        <v>462</v>
      </c>
      <c r="G229" s="190" t="s">
        <v>170</v>
      </c>
      <c r="H229" s="191">
        <v>45</v>
      </c>
      <c r="I229" s="192"/>
      <c r="J229" s="191">
        <f t="shared" ref="J229:J237" si="60">ROUND(I229*H229,3)</f>
        <v>0</v>
      </c>
      <c r="K229" s="193"/>
      <c r="L229" s="36"/>
      <c r="M229" s="194" t="s">
        <v>1</v>
      </c>
      <c r="N229" s="195" t="s">
        <v>38</v>
      </c>
      <c r="O229" s="72"/>
      <c r="P229" s="196">
        <f t="shared" ref="P229:P237" si="61">O229*H229</f>
        <v>0</v>
      </c>
      <c r="Q229" s="196">
        <v>0</v>
      </c>
      <c r="R229" s="196">
        <f t="shared" ref="R229:R237" si="62">Q229*H229</f>
        <v>0</v>
      </c>
      <c r="S229" s="196">
        <v>0</v>
      </c>
      <c r="T229" s="197">
        <f t="shared" ref="T229:T237" si="63"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8" t="s">
        <v>193</v>
      </c>
      <c r="AT229" s="198" t="s">
        <v>127</v>
      </c>
      <c r="AU229" s="198" t="s">
        <v>132</v>
      </c>
      <c r="AY229" s="14" t="s">
        <v>125</v>
      </c>
      <c r="BE229" s="199">
        <f t="shared" ref="BE229:BE237" si="64">IF(N229="základná",J229,0)</f>
        <v>0</v>
      </c>
      <c r="BF229" s="199">
        <f t="shared" ref="BF229:BF237" si="65">IF(N229="znížená",J229,0)</f>
        <v>0</v>
      </c>
      <c r="BG229" s="199">
        <f t="shared" ref="BG229:BG237" si="66">IF(N229="zákl. prenesená",J229,0)</f>
        <v>0</v>
      </c>
      <c r="BH229" s="199">
        <f t="shared" ref="BH229:BH237" si="67">IF(N229="zníž. prenesená",J229,0)</f>
        <v>0</v>
      </c>
      <c r="BI229" s="199">
        <f t="shared" ref="BI229:BI237" si="68">IF(N229="nulová",J229,0)</f>
        <v>0</v>
      </c>
      <c r="BJ229" s="14" t="s">
        <v>132</v>
      </c>
      <c r="BK229" s="200">
        <f t="shared" ref="BK229:BK237" si="69">ROUND(I229*H229,3)</f>
        <v>0</v>
      </c>
      <c r="BL229" s="14" t="s">
        <v>193</v>
      </c>
      <c r="BM229" s="198" t="s">
        <v>463</v>
      </c>
    </row>
    <row r="230" spans="1:65" s="2" customFormat="1" ht="16.5" customHeight="1">
      <c r="A230" s="31"/>
      <c r="B230" s="32"/>
      <c r="C230" s="201" t="s">
        <v>464</v>
      </c>
      <c r="D230" s="201" t="s">
        <v>157</v>
      </c>
      <c r="E230" s="202" t="s">
        <v>465</v>
      </c>
      <c r="F230" s="203" t="s">
        <v>466</v>
      </c>
      <c r="G230" s="204" t="s">
        <v>160</v>
      </c>
      <c r="H230" s="205">
        <v>1.4E-2</v>
      </c>
      <c r="I230" s="206"/>
      <c r="J230" s="205">
        <f t="shared" si="60"/>
        <v>0</v>
      </c>
      <c r="K230" s="207"/>
      <c r="L230" s="208"/>
      <c r="M230" s="209" t="s">
        <v>1</v>
      </c>
      <c r="N230" s="210" t="s">
        <v>38</v>
      </c>
      <c r="O230" s="72"/>
      <c r="P230" s="196">
        <f t="shared" si="61"/>
        <v>0</v>
      </c>
      <c r="Q230" s="196">
        <v>1</v>
      </c>
      <c r="R230" s="196">
        <f t="shared" si="62"/>
        <v>1.4E-2</v>
      </c>
      <c r="S230" s="196">
        <v>0</v>
      </c>
      <c r="T230" s="197">
        <f t="shared" si="6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8" t="s">
        <v>257</v>
      </c>
      <c r="AT230" s="198" t="s">
        <v>157</v>
      </c>
      <c r="AU230" s="198" t="s">
        <v>132</v>
      </c>
      <c r="AY230" s="14" t="s">
        <v>125</v>
      </c>
      <c r="BE230" s="199">
        <f t="shared" si="64"/>
        <v>0</v>
      </c>
      <c r="BF230" s="199">
        <f t="shared" si="65"/>
        <v>0</v>
      </c>
      <c r="BG230" s="199">
        <f t="shared" si="66"/>
        <v>0</v>
      </c>
      <c r="BH230" s="199">
        <f t="shared" si="67"/>
        <v>0</v>
      </c>
      <c r="BI230" s="199">
        <f t="shared" si="68"/>
        <v>0</v>
      </c>
      <c r="BJ230" s="14" t="s">
        <v>132</v>
      </c>
      <c r="BK230" s="200">
        <f t="shared" si="69"/>
        <v>0</v>
      </c>
      <c r="BL230" s="14" t="s">
        <v>193</v>
      </c>
      <c r="BM230" s="198" t="s">
        <v>467</v>
      </c>
    </row>
    <row r="231" spans="1:65" s="2" customFormat="1" ht="24.2" customHeight="1">
      <c r="A231" s="31"/>
      <c r="B231" s="32"/>
      <c r="C231" s="187" t="s">
        <v>468</v>
      </c>
      <c r="D231" s="187" t="s">
        <v>127</v>
      </c>
      <c r="E231" s="188" t="s">
        <v>469</v>
      </c>
      <c r="F231" s="189" t="s">
        <v>470</v>
      </c>
      <c r="G231" s="190" t="s">
        <v>170</v>
      </c>
      <c r="H231" s="191">
        <v>2.2949999999999999</v>
      </c>
      <c r="I231" s="192"/>
      <c r="J231" s="191">
        <f t="shared" si="60"/>
        <v>0</v>
      </c>
      <c r="K231" s="193"/>
      <c r="L231" s="36"/>
      <c r="M231" s="194" t="s">
        <v>1</v>
      </c>
      <c r="N231" s="195" t="s">
        <v>38</v>
      </c>
      <c r="O231" s="72"/>
      <c r="P231" s="196">
        <f t="shared" si="61"/>
        <v>0</v>
      </c>
      <c r="Q231" s="196">
        <v>0</v>
      </c>
      <c r="R231" s="196">
        <f t="shared" si="62"/>
        <v>0</v>
      </c>
      <c r="S231" s="196">
        <v>0</v>
      </c>
      <c r="T231" s="197">
        <f t="shared" si="6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8" t="s">
        <v>193</v>
      </c>
      <c r="AT231" s="198" t="s">
        <v>127</v>
      </c>
      <c r="AU231" s="198" t="s">
        <v>132</v>
      </c>
      <c r="AY231" s="14" t="s">
        <v>125</v>
      </c>
      <c r="BE231" s="199">
        <f t="shared" si="64"/>
        <v>0</v>
      </c>
      <c r="BF231" s="199">
        <f t="shared" si="65"/>
        <v>0</v>
      </c>
      <c r="BG231" s="199">
        <f t="shared" si="66"/>
        <v>0</v>
      </c>
      <c r="BH231" s="199">
        <f t="shared" si="67"/>
        <v>0</v>
      </c>
      <c r="BI231" s="199">
        <f t="shared" si="68"/>
        <v>0</v>
      </c>
      <c r="BJ231" s="14" t="s">
        <v>132</v>
      </c>
      <c r="BK231" s="200">
        <f t="shared" si="69"/>
        <v>0</v>
      </c>
      <c r="BL231" s="14" t="s">
        <v>193</v>
      </c>
      <c r="BM231" s="198" t="s">
        <v>471</v>
      </c>
    </row>
    <row r="232" spans="1:65" s="2" customFormat="1" ht="16.5" customHeight="1">
      <c r="A232" s="31"/>
      <c r="B232" s="32"/>
      <c r="C232" s="201" t="s">
        <v>472</v>
      </c>
      <c r="D232" s="201" t="s">
        <v>157</v>
      </c>
      <c r="E232" s="202" t="s">
        <v>465</v>
      </c>
      <c r="F232" s="203" t="s">
        <v>466</v>
      </c>
      <c r="G232" s="204" t="s">
        <v>160</v>
      </c>
      <c r="H232" s="205">
        <v>1E-3</v>
      </c>
      <c r="I232" s="206"/>
      <c r="J232" s="205">
        <f t="shared" si="60"/>
        <v>0</v>
      </c>
      <c r="K232" s="207"/>
      <c r="L232" s="208"/>
      <c r="M232" s="209" t="s">
        <v>1</v>
      </c>
      <c r="N232" s="210" t="s">
        <v>38</v>
      </c>
      <c r="O232" s="72"/>
      <c r="P232" s="196">
        <f t="shared" si="61"/>
        <v>0</v>
      </c>
      <c r="Q232" s="196">
        <v>1</v>
      </c>
      <c r="R232" s="196">
        <f t="shared" si="62"/>
        <v>1E-3</v>
      </c>
      <c r="S232" s="196">
        <v>0</v>
      </c>
      <c r="T232" s="197">
        <f t="shared" si="6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8" t="s">
        <v>257</v>
      </c>
      <c r="AT232" s="198" t="s">
        <v>157</v>
      </c>
      <c r="AU232" s="198" t="s">
        <v>132</v>
      </c>
      <c r="AY232" s="14" t="s">
        <v>125</v>
      </c>
      <c r="BE232" s="199">
        <f t="shared" si="64"/>
        <v>0</v>
      </c>
      <c r="BF232" s="199">
        <f t="shared" si="65"/>
        <v>0</v>
      </c>
      <c r="BG232" s="199">
        <f t="shared" si="66"/>
        <v>0</v>
      </c>
      <c r="BH232" s="199">
        <f t="shared" si="67"/>
        <v>0</v>
      </c>
      <c r="BI232" s="199">
        <f t="shared" si="68"/>
        <v>0</v>
      </c>
      <c r="BJ232" s="14" t="s">
        <v>132</v>
      </c>
      <c r="BK232" s="200">
        <f t="shared" si="69"/>
        <v>0</v>
      </c>
      <c r="BL232" s="14" t="s">
        <v>193</v>
      </c>
      <c r="BM232" s="198" t="s">
        <v>473</v>
      </c>
    </row>
    <row r="233" spans="1:65" s="2" customFormat="1" ht="24.2" customHeight="1">
      <c r="A233" s="31"/>
      <c r="B233" s="32"/>
      <c r="C233" s="187" t="s">
        <v>474</v>
      </c>
      <c r="D233" s="187" t="s">
        <v>127</v>
      </c>
      <c r="E233" s="188" t="s">
        <v>475</v>
      </c>
      <c r="F233" s="189" t="s">
        <v>476</v>
      </c>
      <c r="G233" s="190" t="s">
        <v>170</v>
      </c>
      <c r="H233" s="191">
        <v>90</v>
      </c>
      <c r="I233" s="192"/>
      <c r="J233" s="191">
        <f t="shared" si="60"/>
        <v>0</v>
      </c>
      <c r="K233" s="193"/>
      <c r="L233" s="36"/>
      <c r="M233" s="194" t="s">
        <v>1</v>
      </c>
      <c r="N233" s="195" t="s">
        <v>38</v>
      </c>
      <c r="O233" s="72"/>
      <c r="P233" s="196">
        <f t="shared" si="61"/>
        <v>0</v>
      </c>
      <c r="Q233" s="196">
        <v>5.4226000000000003E-4</v>
      </c>
      <c r="R233" s="196">
        <f t="shared" si="62"/>
        <v>4.8803400000000004E-2</v>
      </c>
      <c r="S233" s="196">
        <v>0</v>
      </c>
      <c r="T233" s="197">
        <f t="shared" si="6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8" t="s">
        <v>193</v>
      </c>
      <c r="AT233" s="198" t="s">
        <v>127</v>
      </c>
      <c r="AU233" s="198" t="s">
        <v>132</v>
      </c>
      <c r="AY233" s="14" t="s">
        <v>125</v>
      </c>
      <c r="BE233" s="199">
        <f t="shared" si="64"/>
        <v>0</v>
      </c>
      <c r="BF233" s="199">
        <f t="shared" si="65"/>
        <v>0</v>
      </c>
      <c r="BG233" s="199">
        <f t="shared" si="66"/>
        <v>0</v>
      </c>
      <c r="BH233" s="199">
        <f t="shared" si="67"/>
        <v>0</v>
      </c>
      <c r="BI233" s="199">
        <f t="shared" si="68"/>
        <v>0</v>
      </c>
      <c r="BJ233" s="14" t="s">
        <v>132</v>
      </c>
      <c r="BK233" s="200">
        <f t="shared" si="69"/>
        <v>0</v>
      </c>
      <c r="BL233" s="14" t="s">
        <v>193</v>
      </c>
      <c r="BM233" s="198" t="s">
        <v>477</v>
      </c>
    </row>
    <row r="234" spans="1:65" s="2" customFormat="1" ht="24.2" customHeight="1">
      <c r="A234" s="31"/>
      <c r="B234" s="32"/>
      <c r="C234" s="201" t="s">
        <v>478</v>
      </c>
      <c r="D234" s="201" t="s">
        <v>157</v>
      </c>
      <c r="E234" s="202" t="s">
        <v>479</v>
      </c>
      <c r="F234" s="203" t="s">
        <v>480</v>
      </c>
      <c r="G234" s="204" t="s">
        <v>170</v>
      </c>
      <c r="H234" s="205">
        <v>103.5</v>
      </c>
      <c r="I234" s="206"/>
      <c r="J234" s="205">
        <f t="shared" si="60"/>
        <v>0</v>
      </c>
      <c r="K234" s="207"/>
      <c r="L234" s="208"/>
      <c r="M234" s="209" t="s">
        <v>1</v>
      </c>
      <c r="N234" s="210" t="s">
        <v>38</v>
      </c>
      <c r="O234" s="72"/>
      <c r="P234" s="196">
        <f t="shared" si="61"/>
        <v>0</v>
      </c>
      <c r="Q234" s="196">
        <v>4.2500000000000003E-3</v>
      </c>
      <c r="R234" s="196">
        <f t="shared" si="62"/>
        <v>0.43987500000000002</v>
      </c>
      <c r="S234" s="196">
        <v>0</v>
      </c>
      <c r="T234" s="197">
        <f t="shared" si="6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8" t="s">
        <v>257</v>
      </c>
      <c r="AT234" s="198" t="s">
        <v>157</v>
      </c>
      <c r="AU234" s="198" t="s">
        <v>132</v>
      </c>
      <c r="AY234" s="14" t="s">
        <v>125</v>
      </c>
      <c r="BE234" s="199">
        <f t="shared" si="64"/>
        <v>0</v>
      </c>
      <c r="BF234" s="199">
        <f t="shared" si="65"/>
        <v>0</v>
      </c>
      <c r="BG234" s="199">
        <f t="shared" si="66"/>
        <v>0</v>
      </c>
      <c r="BH234" s="199">
        <f t="shared" si="67"/>
        <v>0</v>
      </c>
      <c r="BI234" s="199">
        <f t="shared" si="68"/>
        <v>0</v>
      </c>
      <c r="BJ234" s="14" t="s">
        <v>132</v>
      </c>
      <c r="BK234" s="200">
        <f t="shared" si="69"/>
        <v>0</v>
      </c>
      <c r="BL234" s="14" t="s">
        <v>193</v>
      </c>
      <c r="BM234" s="198" t="s">
        <v>481</v>
      </c>
    </row>
    <row r="235" spans="1:65" s="2" customFormat="1" ht="24.2" customHeight="1">
      <c r="A235" s="31"/>
      <c r="B235" s="32"/>
      <c r="C235" s="187" t="s">
        <v>482</v>
      </c>
      <c r="D235" s="187" t="s">
        <v>127</v>
      </c>
      <c r="E235" s="188" t="s">
        <v>483</v>
      </c>
      <c r="F235" s="189" t="s">
        <v>484</v>
      </c>
      <c r="G235" s="190" t="s">
        <v>170</v>
      </c>
      <c r="H235" s="191">
        <v>2.2949999999999999</v>
      </c>
      <c r="I235" s="192"/>
      <c r="J235" s="191">
        <f t="shared" si="60"/>
        <v>0</v>
      </c>
      <c r="K235" s="193"/>
      <c r="L235" s="36"/>
      <c r="M235" s="194" t="s">
        <v>1</v>
      </c>
      <c r="N235" s="195" t="s">
        <v>38</v>
      </c>
      <c r="O235" s="72"/>
      <c r="P235" s="196">
        <f t="shared" si="61"/>
        <v>0</v>
      </c>
      <c r="Q235" s="196">
        <v>5.4226000000000003E-4</v>
      </c>
      <c r="R235" s="196">
        <f t="shared" si="62"/>
        <v>1.2444867E-3</v>
      </c>
      <c r="S235" s="196">
        <v>0</v>
      </c>
      <c r="T235" s="197">
        <f t="shared" si="6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8" t="s">
        <v>193</v>
      </c>
      <c r="AT235" s="198" t="s">
        <v>127</v>
      </c>
      <c r="AU235" s="198" t="s">
        <v>132</v>
      </c>
      <c r="AY235" s="14" t="s">
        <v>125</v>
      </c>
      <c r="BE235" s="199">
        <f t="shared" si="64"/>
        <v>0</v>
      </c>
      <c r="BF235" s="199">
        <f t="shared" si="65"/>
        <v>0</v>
      </c>
      <c r="BG235" s="199">
        <f t="shared" si="66"/>
        <v>0</v>
      </c>
      <c r="BH235" s="199">
        <f t="shared" si="67"/>
        <v>0</v>
      </c>
      <c r="BI235" s="199">
        <f t="shared" si="68"/>
        <v>0</v>
      </c>
      <c r="BJ235" s="14" t="s">
        <v>132</v>
      </c>
      <c r="BK235" s="200">
        <f t="shared" si="69"/>
        <v>0</v>
      </c>
      <c r="BL235" s="14" t="s">
        <v>193</v>
      </c>
      <c r="BM235" s="198" t="s">
        <v>485</v>
      </c>
    </row>
    <row r="236" spans="1:65" s="2" customFormat="1" ht="24.2" customHeight="1">
      <c r="A236" s="31"/>
      <c r="B236" s="32"/>
      <c r="C236" s="201" t="s">
        <v>486</v>
      </c>
      <c r="D236" s="201" t="s">
        <v>157</v>
      </c>
      <c r="E236" s="202" t="s">
        <v>479</v>
      </c>
      <c r="F236" s="203" t="s">
        <v>480</v>
      </c>
      <c r="G236" s="204" t="s">
        <v>170</v>
      </c>
      <c r="H236" s="205">
        <v>2.754</v>
      </c>
      <c r="I236" s="206"/>
      <c r="J236" s="205">
        <f t="shared" si="60"/>
        <v>0</v>
      </c>
      <c r="K236" s="207"/>
      <c r="L236" s="208"/>
      <c r="M236" s="209" t="s">
        <v>1</v>
      </c>
      <c r="N236" s="210" t="s">
        <v>38</v>
      </c>
      <c r="O236" s="72"/>
      <c r="P236" s="196">
        <f t="shared" si="61"/>
        <v>0</v>
      </c>
      <c r="Q236" s="196">
        <v>4.2500000000000003E-3</v>
      </c>
      <c r="R236" s="196">
        <f t="shared" si="62"/>
        <v>1.1704500000000001E-2</v>
      </c>
      <c r="S236" s="196">
        <v>0</v>
      </c>
      <c r="T236" s="197">
        <f t="shared" si="6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8" t="s">
        <v>257</v>
      </c>
      <c r="AT236" s="198" t="s">
        <v>157</v>
      </c>
      <c r="AU236" s="198" t="s">
        <v>132</v>
      </c>
      <c r="AY236" s="14" t="s">
        <v>125</v>
      </c>
      <c r="BE236" s="199">
        <f t="shared" si="64"/>
        <v>0</v>
      </c>
      <c r="BF236" s="199">
        <f t="shared" si="65"/>
        <v>0</v>
      </c>
      <c r="BG236" s="199">
        <f t="shared" si="66"/>
        <v>0</v>
      </c>
      <c r="BH236" s="199">
        <f t="shared" si="67"/>
        <v>0</v>
      </c>
      <c r="BI236" s="199">
        <f t="shared" si="68"/>
        <v>0</v>
      </c>
      <c r="BJ236" s="14" t="s">
        <v>132</v>
      </c>
      <c r="BK236" s="200">
        <f t="shared" si="69"/>
        <v>0</v>
      </c>
      <c r="BL236" s="14" t="s">
        <v>193</v>
      </c>
      <c r="BM236" s="198" t="s">
        <v>487</v>
      </c>
    </row>
    <row r="237" spans="1:65" s="2" customFormat="1" ht="24.2" customHeight="1">
      <c r="A237" s="31"/>
      <c r="B237" s="32"/>
      <c r="C237" s="187" t="s">
        <v>488</v>
      </c>
      <c r="D237" s="187" t="s">
        <v>127</v>
      </c>
      <c r="E237" s="188" t="s">
        <v>489</v>
      </c>
      <c r="F237" s="189" t="s">
        <v>490</v>
      </c>
      <c r="G237" s="190" t="s">
        <v>160</v>
      </c>
      <c r="H237" s="191">
        <v>0.51700000000000002</v>
      </c>
      <c r="I237" s="192"/>
      <c r="J237" s="191">
        <f t="shared" si="60"/>
        <v>0</v>
      </c>
      <c r="K237" s="193"/>
      <c r="L237" s="36"/>
      <c r="M237" s="194" t="s">
        <v>1</v>
      </c>
      <c r="N237" s="195" t="s">
        <v>38</v>
      </c>
      <c r="O237" s="72"/>
      <c r="P237" s="196">
        <f t="shared" si="61"/>
        <v>0</v>
      </c>
      <c r="Q237" s="196">
        <v>0</v>
      </c>
      <c r="R237" s="196">
        <f t="shared" si="62"/>
        <v>0</v>
      </c>
      <c r="S237" s="196">
        <v>0</v>
      </c>
      <c r="T237" s="197">
        <f t="shared" si="6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8" t="s">
        <v>193</v>
      </c>
      <c r="AT237" s="198" t="s">
        <v>127</v>
      </c>
      <c r="AU237" s="198" t="s">
        <v>132</v>
      </c>
      <c r="AY237" s="14" t="s">
        <v>125</v>
      </c>
      <c r="BE237" s="199">
        <f t="shared" si="64"/>
        <v>0</v>
      </c>
      <c r="BF237" s="199">
        <f t="shared" si="65"/>
        <v>0</v>
      </c>
      <c r="BG237" s="199">
        <f t="shared" si="66"/>
        <v>0</v>
      </c>
      <c r="BH237" s="199">
        <f t="shared" si="67"/>
        <v>0</v>
      </c>
      <c r="BI237" s="199">
        <f t="shared" si="68"/>
        <v>0</v>
      </c>
      <c r="BJ237" s="14" t="s">
        <v>132</v>
      </c>
      <c r="BK237" s="200">
        <f t="shared" si="69"/>
        <v>0</v>
      </c>
      <c r="BL237" s="14" t="s">
        <v>193</v>
      </c>
      <c r="BM237" s="198" t="s">
        <v>491</v>
      </c>
    </row>
    <row r="238" spans="1:65" s="12" customFormat="1" ht="22.9" customHeight="1">
      <c r="B238" s="171"/>
      <c r="C238" s="172"/>
      <c r="D238" s="173" t="s">
        <v>71</v>
      </c>
      <c r="E238" s="185" t="s">
        <v>492</v>
      </c>
      <c r="F238" s="185" t="s">
        <v>493</v>
      </c>
      <c r="G238" s="172"/>
      <c r="H238" s="172"/>
      <c r="I238" s="175"/>
      <c r="J238" s="186">
        <f>BK238</f>
        <v>0</v>
      </c>
      <c r="K238" s="172"/>
      <c r="L238" s="177"/>
      <c r="M238" s="178"/>
      <c r="N238" s="179"/>
      <c r="O238" s="179"/>
      <c r="P238" s="180">
        <f>SUM(P239:P251)</f>
        <v>0</v>
      </c>
      <c r="Q238" s="179"/>
      <c r="R238" s="180">
        <f>SUM(R239:R251)</f>
        <v>0.459584622</v>
      </c>
      <c r="S238" s="179"/>
      <c r="T238" s="181">
        <f>SUM(T239:T251)</f>
        <v>0</v>
      </c>
      <c r="AR238" s="182" t="s">
        <v>132</v>
      </c>
      <c r="AT238" s="183" t="s">
        <v>71</v>
      </c>
      <c r="AU238" s="183" t="s">
        <v>77</v>
      </c>
      <c r="AY238" s="182" t="s">
        <v>125</v>
      </c>
      <c r="BK238" s="184">
        <f>SUM(BK239:BK251)</f>
        <v>0</v>
      </c>
    </row>
    <row r="239" spans="1:65" s="2" customFormat="1" ht="33" customHeight="1">
      <c r="A239" s="31"/>
      <c r="B239" s="32"/>
      <c r="C239" s="187" t="s">
        <v>494</v>
      </c>
      <c r="D239" s="187" t="s">
        <v>127</v>
      </c>
      <c r="E239" s="188" t="s">
        <v>495</v>
      </c>
      <c r="F239" s="189" t="s">
        <v>496</v>
      </c>
      <c r="G239" s="190" t="s">
        <v>170</v>
      </c>
      <c r="H239" s="191">
        <v>80</v>
      </c>
      <c r="I239" s="192"/>
      <c r="J239" s="191">
        <f t="shared" ref="J239:J251" si="70">ROUND(I239*H239,3)</f>
        <v>0</v>
      </c>
      <c r="K239" s="193"/>
      <c r="L239" s="36"/>
      <c r="M239" s="194" t="s">
        <v>1</v>
      </c>
      <c r="N239" s="195" t="s">
        <v>38</v>
      </c>
      <c r="O239" s="72"/>
      <c r="P239" s="196">
        <f t="shared" ref="P239:P251" si="71">O239*H239</f>
        <v>0</v>
      </c>
      <c r="Q239" s="196">
        <v>2.9999999999999997E-4</v>
      </c>
      <c r="R239" s="196">
        <f t="shared" ref="R239:R251" si="72">Q239*H239</f>
        <v>2.3999999999999997E-2</v>
      </c>
      <c r="S239" s="196">
        <v>0</v>
      </c>
      <c r="T239" s="197">
        <f t="shared" ref="T239:T251" si="73"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8" t="s">
        <v>193</v>
      </c>
      <c r="AT239" s="198" t="s">
        <v>127</v>
      </c>
      <c r="AU239" s="198" t="s">
        <v>132</v>
      </c>
      <c r="AY239" s="14" t="s">
        <v>125</v>
      </c>
      <c r="BE239" s="199">
        <f t="shared" ref="BE239:BE251" si="74">IF(N239="základná",J239,0)</f>
        <v>0</v>
      </c>
      <c r="BF239" s="199">
        <f t="shared" ref="BF239:BF251" si="75">IF(N239="znížená",J239,0)</f>
        <v>0</v>
      </c>
      <c r="BG239" s="199">
        <f t="shared" ref="BG239:BG251" si="76">IF(N239="zákl. prenesená",J239,0)</f>
        <v>0</v>
      </c>
      <c r="BH239" s="199">
        <f t="shared" ref="BH239:BH251" si="77">IF(N239="zníž. prenesená",J239,0)</f>
        <v>0</v>
      </c>
      <c r="BI239" s="199">
        <f t="shared" ref="BI239:BI251" si="78">IF(N239="nulová",J239,0)</f>
        <v>0</v>
      </c>
      <c r="BJ239" s="14" t="s">
        <v>132</v>
      </c>
      <c r="BK239" s="200">
        <f t="shared" ref="BK239:BK251" si="79">ROUND(I239*H239,3)</f>
        <v>0</v>
      </c>
      <c r="BL239" s="14" t="s">
        <v>193</v>
      </c>
      <c r="BM239" s="198" t="s">
        <v>497</v>
      </c>
    </row>
    <row r="240" spans="1:65" s="2" customFormat="1" ht="37.9" customHeight="1">
      <c r="A240" s="31"/>
      <c r="B240" s="32"/>
      <c r="C240" s="201" t="s">
        <v>498</v>
      </c>
      <c r="D240" s="201" t="s">
        <v>157</v>
      </c>
      <c r="E240" s="202" t="s">
        <v>499</v>
      </c>
      <c r="F240" s="203" t="s">
        <v>500</v>
      </c>
      <c r="G240" s="204" t="s">
        <v>170</v>
      </c>
      <c r="H240" s="205">
        <v>81.599999999999994</v>
      </c>
      <c r="I240" s="206"/>
      <c r="J240" s="205">
        <f t="shared" si="70"/>
        <v>0</v>
      </c>
      <c r="K240" s="207"/>
      <c r="L240" s="208"/>
      <c r="M240" s="209" t="s">
        <v>1</v>
      </c>
      <c r="N240" s="210" t="s">
        <v>38</v>
      </c>
      <c r="O240" s="72"/>
      <c r="P240" s="196">
        <f t="shared" si="71"/>
        <v>0</v>
      </c>
      <c r="Q240" s="196">
        <v>4.3200000000000001E-3</v>
      </c>
      <c r="R240" s="196">
        <f t="shared" si="72"/>
        <v>0.35251199999999999</v>
      </c>
      <c r="S240" s="196">
        <v>0</v>
      </c>
      <c r="T240" s="197">
        <f t="shared" si="7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8" t="s">
        <v>257</v>
      </c>
      <c r="AT240" s="198" t="s">
        <v>157</v>
      </c>
      <c r="AU240" s="198" t="s">
        <v>132</v>
      </c>
      <c r="AY240" s="14" t="s">
        <v>125</v>
      </c>
      <c r="BE240" s="199">
        <f t="shared" si="74"/>
        <v>0</v>
      </c>
      <c r="BF240" s="199">
        <f t="shared" si="75"/>
        <v>0</v>
      </c>
      <c r="BG240" s="199">
        <f t="shared" si="76"/>
        <v>0</v>
      </c>
      <c r="BH240" s="199">
        <f t="shared" si="77"/>
        <v>0</v>
      </c>
      <c r="BI240" s="199">
        <f t="shared" si="78"/>
        <v>0</v>
      </c>
      <c r="BJ240" s="14" t="s">
        <v>132</v>
      </c>
      <c r="BK240" s="200">
        <f t="shared" si="79"/>
        <v>0</v>
      </c>
      <c r="BL240" s="14" t="s">
        <v>193</v>
      </c>
      <c r="BM240" s="198" t="s">
        <v>501</v>
      </c>
    </row>
    <row r="241" spans="1:65" s="2" customFormat="1" ht="16.5" customHeight="1">
      <c r="A241" s="31"/>
      <c r="B241" s="32"/>
      <c r="C241" s="187" t="s">
        <v>502</v>
      </c>
      <c r="D241" s="187" t="s">
        <v>127</v>
      </c>
      <c r="E241" s="188" t="s">
        <v>503</v>
      </c>
      <c r="F241" s="189" t="s">
        <v>504</v>
      </c>
      <c r="G241" s="190" t="s">
        <v>170</v>
      </c>
      <c r="H241" s="191">
        <v>79</v>
      </c>
      <c r="I241" s="192"/>
      <c r="J241" s="191">
        <f t="shared" si="70"/>
        <v>0</v>
      </c>
      <c r="K241" s="193"/>
      <c r="L241" s="36"/>
      <c r="M241" s="194" t="s">
        <v>1</v>
      </c>
      <c r="N241" s="195" t="s">
        <v>38</v>
      </c>
      <c r="O241" s="72"/>
      <c r="P241" s="196">
        <f t="shared" si="71"/>
        <v>0</v>
      </c>
      <c r="Q241" s="196">
        <v>1.9999999999999999E-6</v>
      </c>
      <c r="R241" s="196">
        <f t="shared" si="72"/>
        <v>1.5799999999999999E-4</v>
      </c>
      <c r="S241" s="196">
        <v>0</v>
      </c>
      <c r="T241" s="197">
        <f t="shared" si="7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8" t="s">
        <v>193</v>
      </c>
      <c r="AT241" s="198" t="s">
        <v>127</v>
      </c>
      <c r="AU241" s="198" t="s">
        <v>132</v>
      </c>
      <c r="AY241" s="14" t="s">
        <v>125</v>
      </c>
      <c r="BE241" s="199">
        <f t="shared" si="74"/>
        <v>0</v>
      </c>
      <c r="BF241" s="199">
        <f t="shared" si="75"/>
        <v>0</v>
      </c>
      <c r="BG241" s="199">
        <f t="shared" si="76"/>
        <v>0</v>
      </c>
      <c r="BH241" s="199">
        <f t="shared" si="77"/>
        <v>0</v>
      </c>
      <c r="BI241" s="199">
        <f t="shared" si="78"/>
        <v>0</v>
      </c>
      <c r="BJ241" s="14" t="s">
        <v>132</v>
      </c>
      <c r="BK241" s="200">
        <f t="shared" si="79"/>
        <v>0</v>
      </c>
      <c r="BL241" s="14" t="s">
        <v>193</v>
      </c>
      <c r="BM241" s="198" t="s">
        <v>505</v>
      </c>
    </row>
    <row r="242" spans="1:65" s="2" customFormat="1" ht="33" customHeight="1">
      <c r="A242" s="31"/>
      <c r="B242" s="32"/>
      <c r="C242" s="201" t="s">
        <v>506</v>
      </c>
      <c r="D242" s="201" t="s">
        <v>157</v>
      </c>
      <c r="E242" s="202" t="s">
        <v>507</v>
      </c>
      <c r="F242" s="203" t="s">
        <v>508</v>
      </c>
      <c r="G242" s="204" t="s">
        <v>170</v>
      </c>
      <c r="H242" s="205">
        <v>90.85</v>
      </c>
      <c r="I242" s="206"/>
      <c r="J242" s="205">
        <f t="shared" si="70"/>
        <v>0</v>
      </c>
      <c r="K242" s="207"/>
      <c r="L242" s="208"/>
      <c r="M242" s="209" t="s">
        <v>1</v>
      </c>
      <c r="N242" s="210" t="s">
        <v>38</v>
      </c>
      <c r="O242" s="72"/>
      <c r="P242" s="196">
        <f t="shared" si="71"/>
        <v>0</v>
      </c>
      <c r="Q242" s="196">
        <v>1E-4</v>
      </c>
      <c r="R242" s="196">
        <f t="shared" si="72"/>
        <v>9.0849999999999993E-3</v>
      </c>
      <c r="S242" s="196">
        <v>0</v>
      </c>
      <c r="T242" s="197">
        <f t="shared" si="7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8" t="s">
        <v>257</v>
      </c>
      <c r="AT242" s="198" t="s">
        <v>157</v>
      </c>
      <c r="AU242" s="198" t="s">
        <v>132</v>
      </c>
      <c r="AY242" s="14" t="s">
        <v>125</v>
      </c>
      <c r="BE242" s="199">
        <f t="shared" si="74"/>
        <v>0</v>
      </c>
      <c r="BF242" s="199">
        <f t="shared" si="75"/>
        <v>0</v>
      </c>
      <c r="BG242" s="199">
        <f t="shared" si="76"/>
        <v>0</v>
      </c>
      <c r="BH242" s="199">
        <f t="shared" si="77"/>
        <v>0</v>
      </c>
      <c r="BI242" s="199">
        <f t="shared" si="78"/>
        <v>0</v>
      </c>
      <c r="BJ242" s="14" t="s">
        <v>132</v>
      </c>
      <c r="BK242" s="200">
        <f t="shared" si="79"/>
        <v>0</v>
      </c>
      <c r="BL242" s="14" t="s">
        <v>193</v>
      </c>
      <c r="BM242" s="198" t="s">
        <v>509</v>
      </c>
    </row>
    <row r="243" spans="1:65" s="2" customFormat="1" ht="24.2" customHeight="1">
      <c r="A243" s="31"/>
      <c r="B243" s="32"/>
      <c r="C243" s="187" t="s">
        <v>510</v>
      </c>
      <c r="D243" s="187" t="s">
        <v>127</v>
      </c>
      <c r="E243" s="188" t="s">
        <v>511</v>
      </c>
      <c r="F243" s="189" t="s">
        <v>512</v>
      </c>
      <c r="G243" s="190" t="s">
        <v>170</v>
      </c>
      <c r="H243" s="191">
        <v>39.5</v>
      </c>
      <c r="I243" s="192"/>
      <c r="J243" s="191">
        <f t="shared" si="70"/>
        <v>0</v>
      </c>
      <c r="K243" s="193"/>
      <c r="L243" s="36"/>
      <c r="M243" s="194" t="s">
        <v>1</v>
      </c>
      <c r="N243" s="195" t="s">
        <v>38</v>
      </c>
      <c r="O243" s="72"/>
      <c r="P243" s="196">
        <f t="shared" si="71"/>
        <v>0</v>
      </c>
      <c r="Q243" s="196">
        <v>0</v>
      </c>
      <c r="R243" s="196">
        <f t="shared" si="72"/>
        <v>0</v>
      </c>
      <c r="S243" s="196">
        <v>0</v>
      </c>
      <c r="T243" s="197">
        <f t="shared" si="7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8" t="s">
        <v>193</v>
      </c>
      <c r="AT243" s="198" t="s">
        <v>127</v>
      </c>
      <c r="AU243" s="198" t="s">
        <v>132</v>
      </c>
      <c r="AY243" s="14" t="s">
        <v>125</v>
      </c>
      <c r="BE243" s="199">
        <f t="shared" si="74"/>
        <v>0</v>
      </c>
      <c r="BF243" s="199">
        <f t="shared" si="75"/>
        <v>0</v>
      </c>
      <c r="BG243" s="199">
        <f t="shared" si="76"/>
        <v>0</v>
      </c>
      <c r="BH243" s="199">
        <f t="shared" si="77"/>
        <v>0</v>
      </c>
      <c r="BI243" s="199">
        <f t="shared" si="78"/>
        <v>0</v>
      </c>
      <c r="BJ243" s="14" t="s">
        <v>132</v>
      </c>
      <c r="BK243" s="200">
        <f t="shared" si="79"/>
        <v>0</v>
      </c>
      <c r="BL243" s="14" t="s">
        <v>193</v>
      </c>
      <c r="BM243" s="198" t="s">
        <v>513</v>
      </c>
    </row>
    <row r="244" spans="1:65" s="2" customFormat="1" ht="24.2" customHeight="1">
      <c r="A244" s="31"/>
      <c r="B244" s="32"/>
      <c r="C244" s="201" t="s">
        <v>514</v>
      </c>
      <c r="D244" s="201" t="s">
        <v>157</v>
      </c>
      <c r="E244" s="202" t="s">
        <v>515</v>
      </c>
      <c r="F244" s="203" t="s">
        <v>516</v>
      </c>
      <c r="G244" s="204" t="s">
        <v>170</v>
      </c>
      <c r="H244" s="205">
        <v>40.29</v>
      </c>
      <c r="I244" s="206"/>
      <c r="J244" s="205">
        <f t="shared" si="70"/>
        <v>0</v>
      </c>
      <c r="K244" s="207"/>
      <c r="L244" s="208"/>
      <c r="M244" s="209" t="s">
        <v>1</v>
      </c>
      <c r="N244" s="210" t="s">
        <v>38</v>
      </c>
      <c r="O244" s="72"/>
      <c r="P244" s="196">
        <f t="shared" si="71"/>
        <v>0</v>
      </c>
      <c r="Q244" s="196">
        <v>1.56E-3</v>
      </c>
      <c r="R244" s="196">
        <f t="shared" si="72"/>
        <v>6.2852400000000003E-2</v>
      </c>
      <c r="S244" s="196">
        <v>0</v>
      </c>
      <c r="T244" s="197">
        <f t="shared" si="7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8" t="s">
        <v>257</v>
      </c>
      <c r="AT244" s="198" t="s">
        <v>157</v>
      </c>
      <c r="AU244" s="198" t="s">
        <v>132</v>
      </c>
      <c r="AY244" s="14" t="s">
        <v>125</v>
      </c>
      <c r="BE244" s="199">
        <f t="shared" si="74"/>
        <v>0</v>
      </c>
      <c r="BF244" s="199">
        <f t="shared" si="75"/>
        <v>0</v>
      </c>
      <c r="BG244" s="199">
        <f t="shared" si="76"/>
        <v>0</v>
      </c>
      <c r="BH244" s="199">
        <f t="shared" si="77"/>
        <v>0</v>
      </c>
      <c r="BI244" s="199">
        <f t="shared" si="78"/>
        <v>0</v>
      </c>
      <c r="BJ244" s="14" t="s">
        <v>132</v>
      </c>
      <c r="BK244" s="200">
        <f t="shared" si="79"/>
        <v>0</v>
      </c>
      <c r="BL244" s="14" t="s">
        <v>193</v>
      </c>
      <c r="BM244" s="198" t="s">
        <v>517</v>
      </c>
    </row>
    <row r="245" spans="1:65" s="2" customFormat="1" ht="24.2" customHeight="1">
      <c r="A245" s="31"/>
      <c r="B245" s="32"/>
      <c r="C245" s="187" t="s">
        <v>518</v>
      </c>
      <c r="D245" s="187" t="s">
        <v>127</v>
      </c>
      <c r="E245" s="188" t="s">
        <v>519</v>
      </c>
      <c r="F245" s="189" t="s">
        <v>520</v>
      </c>
      <c r="G245" s="190" t="s">
        <v>170</v>
      </c>
      <c r="H245" s="191">
        <v>3.45</v>
      </c>
      <c r="I245" s="192"/>
      <c r="J245" s="191">
        <f t="shared" si="70"/>
        <v>0</v>
      </c>
      <c r="K245" s="193"/>
      <c r="L245" s="36"/>
      <c r="M245" s="194" t="s">
        <v>1</v>
      </c>
      <c r="N245" s="195" t="s">
        <v>38</v>
      </c>
      <c r="O245" s="72"/>
      <c r="P245" s="196">
        <f t="shared" si="71"/>
        <v>0</v>
      </c>
      <c r="Q245" s="196">
        <v>3.6999999999999998E-5</v>
      </c>
      <c r="R245" s="196">
        <f t="shared" si="72"/>
        <v>1.2765000000000001E-4</v>
      </c>
      <c r="S245" s="196">
        <v>0</v>
      </c>
      <c r="T245" s="197">
        <f t="shared" si="7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8" t="s">
        <v>131</v>
      </c>
      <c r="AT245" s="198" t="s">
        <v>127</v>
      </c>
      <c r="AU245" s="198" t="s">
        <v>132</v>
      </c>
      <c r="AY245" s="14" t="s">
        <v>125</v>
      </c>
      <c r="BE245" s="199">
        <f t="shared" si="74"/>
        <v>0</v>
      </c>
      <c r="BF245" s="199">
        <f t="shared" si="75"/>
        <v>0</v>
      </c>
      <c r="BG245" s="199">
        <f t="shared" si="76"/>
        <v>0</v>
      </c>
      <c r="BH245" s="199">
        <f t="shared" si="77"/>
        <v>0</v>
      </c>
      <c r="BI245" s="199">
        <f t="shared" si="78"/>
        <v>0</v>
      </c>
      <c r="BJ245" s="14" t="s">
        <v>132</v>
      </c>
      <c r="BK245" s="200">
        <f t="shared" si="79"/>
        <v>0</v>
      </c>
      <c r="BL245" s="14" t="s">
        <v>131</v>
      </c>
      <c r="BM245" s="198" t="s">
        <v>521</v>
      </c>
    </row>
    <row r="246" spans="1:65" s="2" customFormat="1" ht="24.2" customHeight="1">
      <c r="A246" s="31"/>
      <c r="B246" s="32"/>
      <c r="C246" s="201" t="s">
        <v>522</v>
      </c>
      <c r="D246" s="201" t="s">
        <v>157</v>
      </c>
      <c r="E246" s="202" t="s">
        <v>523</v>
      </c>
      <c r="F246" s="203" t="s">
        <v>524</v>
      </c>
      <c r="G246" s="204" t="s">
        <v>170</v>
      </c>
      <c r="H246" s="205">
        <v>3.5190000000000001</v>
      </c>
      <c r="I246" s="206"/>
      <c r="J246" s="205">
        <f t="shared" si="70"/>
        <v>0</v>
      </c>
      <c r="K246" s="207"/>
      <c r="L246" s="208"/>
      <c r="M246" s="209" t="s">
        <v>1</v>
      </c>
      <c r="N246" s="210" t="s">
        <v>38</v>
      </c>
      <c r="O246" s="72"/>
      <c r="P246" s="196">
        <f t="shared" si="71"/>
        <v>0</v>
      </c>
      <c r="Q246" s="196">
        <v>9.7999999999999997E-4</v>
      </c>
      <c r="R246" s="196">
        <f t="shared" si="72"/>
        <v>3.4486199999999999E-3</v>
      </c>
      <c r="S246" s="196">
        <v>0</v>
      </c>
      <c r="T246" s="197">
        <f t="shared" si="7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8" t="s">
        <v>156</v>
      </c>
      <c r="AT246" s="198" t="s">
        <v>157</v>
      </c>
      <c r="AU246" s="198" t="s">
        <v>132</v>
      </c>
      <c r="AY246" s="14" t="s">
        <v>125</v>
      </c>
      <c r="BE246" s="199">
        <f t="shared" si="74"/>
        <v>0</v>
      </c>
      <c r="BF246" s="199">
        <f t="shared" si="75"/>
        <v>0</v>
      </c>
      <c r="BG246" s="199">
        <f t="shared" si="76"/>
        <v>0</v>
      </c>
      <c r="BH246" s="199">
        <f t="shared" si="77"/>
        <v>0</v>
      </c>
      <c r="BI246" s="199">
        <f t="shared" si="78"/>
        <v>0</v>
      </c>
      <c r="BJ246" s="14" t="s">
        <v>132</v>
      </c>
      <c r="BK246" s="200">
        <f t="shared" si="79"/>
        <v>0</v>
      </c>
      <c r="BL246" s="14" t="s">
        <v>131</v>
      </c>
      <c r="BM246" s="198" t="s">
        <v>525</v>
      </c>
    </row>
    <row r="247" spans="1:65" s="2" customFormat="1" ht="24.2" customHeight="1">
      <c r="A247" s="31"/>
      <c r="B247" s="32"/>
      <c r="C247" s="187" t="s">
        <v>526</v>
      </c>
      <c r="D247" s="187" t="s">
        <v>127</v>
      </c>
      <c r="E247" s="188" t="s">
        <v>527</v>
      </c>
      <c r="F247" s="189" t="s">
        <v>528</v>
      </c>
      <c r="G247" s="190" t="s">
        <v>264</v>
      </c>
      <c r="H247" s="191">
        <v>52.6</v>
      </c>
      <c r="I247" s="192"/>
      <c r="J247" s="191">
        <f t="shared" si="70"/>
        <v>0</v>
      </c>
      <c r="K247" s="193"/>
      <c r="L247" s="36"/>
      <c r="M247" s="194" t="s">
        <v>1</v>
      </c>
      <c r="N247" s="195" t="s">
        <v>38</v>
      </c>
      <c r="O247" s="72"/>
      <c r="P247" s="196">
        <f t="shared" si="71"/>
        <v>0</v>
      </c>
      <c r="Q247" s="196">
        <v>2.652E-5</v>
      </c>
      <c r="R247" s="196">
        <f t="shared" si="72"/>
        <v>1.3949520000000001E-3</v>
      </c>
      <c r="S247" s="196">
        <v>0</v>
      </c>
      <c r="T247" s="197">
        <f t="shared" si="7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8" t="s">
        <v>193</v>
      </c>
      <c r="AT247" s="198" t="s">
        <v>127</v>
      </c>
      <c r="AU247" s="198" t="s">
        <v>132</v>
      </c>
      <c r="AY247" s="14" t="s">
        <v>125</v>
      </c>
      <c r="BE247" s="199">
        <f t="shared" si="74"/>
        <v>0</v>
      </c>
      <c r="BF247" s="199">
        <f t="shared" si="75"/>
        <v>0</v>
      </c>
      <c r="BG247" s="199">
        <f t="shared" si="76"/>
        <v>0</v>
      </c>
      <c r="BH247" s="199">
        <f t="shared" si="77"/>
        <v>0</v>
      </c>
      <c r="BI247" s="199">
        <f t="shared" si="78"/>
        <v>0</v>
      </c>
      <c r="BJ247" s="14" t="s">
        <v>132</v>
      </c>
      <c r="BK247" s="200">
        <f t="shared" si="79"/>
        <v>0</v>
      </c>
      <c r="BL247" s="14" t="s">
        <v>193</v>
      </c>
      <c r="BM247" s="198" t="s">
        <v>529</v>
      </c>
    </row>
    <row r="248" spans="1:65" s="2" customFormat="1" ht="24.2" customHeight="1">
      <c r="A248" s="31"/>
      <c r="B248" s="32"/>
      <c r="C248" s="187" t="s">
        <v>530</v>
      </c>
      <c r="D248" s="187" t="s">
        <v>127</v>
      </c>
      <c r="E248" s="188" t="s">
        <v>531</v>
      </c>
      <c r="F248" s="189" t="s">
        <v>532</v>
      </c>
      <c r="G248" s="190" t="s">
        <v>264</v>
      </c>
      <c r="H248" s="191">
        <v>44</v>
      </c>
      <c r="I248" s="192"/>
      <c r="J248" s="191">
        <f t="shared" si="70"/>
        <v>0</v>
      </c>
      <c r="K248" s="193"/>
      <c r="L248" s="36"/>
      <c r="M248" s="194" t="s">
        <v>1</v>
      </c>
      <c r="N248" s="195" t="s">
        <v>38</v>
      </c>
      <c r="O248" s="72"/>
      <c r="P248" s="196">
        <f t="shared" si="71"/>
        <v>0</v>
      </c>
      <c r="Q248" s="196">
        <v>9.0000000000000002E-6</v>
      </c>
      <c r="R248" s="196">
        <f t="shared" si="72"/>
        <v>3.9600000000000003E-4</v>
      </c>
      <c r="S248" s="196">
        <v>0</v>
      </c>
      <c r="T248" s="197">
        <f t="shared" si="7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8" t="s">
        <v>193</v>
      </c>
      <c r="AT248" s="198" t="s">
        <v>127</v>
      </c>
      <c r="AU248" s="198" t="s">
        <v>132</v>
      </c>
      <c r="AY248" s="14" t="s">
        <v>125</v>
      </c>
      <c r="BE248" s="199">
        <f t="shared" si="74"/>
        <v>0</v>
      </c>
      <c r="BF248" s="199">
        <f t="shared" si="75"/>
        <v>0</v>
      </c>
      <c r="BG248" s="199">
        <f t="shared" si="76"/>
        <v>0</v>
      </c>
      <c r="BH248" s="199">
        <f t="shared" si="77"/>
        <v>0</v>
      </c>
      <c r="BI248" s="199">
        <f t="shared" si="78"/>
        <v>0</v>
      </c>
      <c r="BJ248" s="14" t="s">
        <v>132</v>
      </c>
      <c r="BK248" s="200">
        <f t="shared" si="79"/>
        <v>0</v>
      </c>
      <c r="BL248" s="14" t="s">
        <v>193</v>
      </c>
      <c r="BM248" s="198" t="s">
        <v>533</v>
      </c>
    </row>
    <row r="249" spans="1:65" s="2" customFormat="1" ht="24.2" customHeight="1">
      <c r="A249" s="31"/>
      <c r="B249" s="32"/>
      <c r="C249" s="201" t="s">
        <v>450</v>
      </c>
      <c r="D249" s="201" t="s">
        <v>157</v>
      </c>
      <c r="E249" s="202" t="s">
        <v>534</v>
      </c>
      <c r="F249" s="203" t="s">
        <v>535</v>
      </c>
      <c r="G249" s="204" t="s">
        <v>264</v>
      </c>
      <c r="H249" s="205">
        <v>22.44</v>
      </c>
      <c r="I249" s="206"/>
      <c r="J249" s="205">
        <f t="shared" si="70"/>
        <v>0</v>
      </c>
      <c r="K249" s="207"/>
      <c r="L249" s="208"/>
      <c r="M249" s="209" t="s">
        <v>1</v>
      </c>
      <c r="N249" s="210" t="s">
        <v>38</v>
      </c>
      <c r="O249" s="72"/>
      <c r="P249" s="196">
        <f t="shared" si="71"/>
        <v>0</v>
      </c>
      <c r="Q249" s="196">
        <v>1.7000000000000001E-4</v>
      </c>
      <c r="R249" s="196">
        <f t="shared" si="72"/>
        <v>3.8148000000000006E-3</v>
      </c>
      <c r="S249" s="196">
        <v>0</v>
      </c>
      <c r="T249" s="197">
        <f t="shared" si="7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8" t="s">
        <v>257</v>
      </c>
      <c r="AT249" s="198" t="s">
        <v>157</v>
      </c>
      <c r="AU249" s="198" t="s">
        <v>132</v>
      </c>
      <c r="AY249" s="14" t="s">
        <v>125</v>
      </c>
      <c r="BE249" s="199">
        <f t="shared" si="74"/>
        <v>0</v>
      </c>
      <c r="BF249" s="199">
        <f t="shared" si="75"/>
        <v>0</v>
      </c>
      <c r="BG249" s="199">
        <f t="shared" si="76"/>
        <v>0</v>
      </c>
      <c r="BH249" s="199">
        <f t="shared" si="77"/>
        <v>0</v>
      </c>
      <c r="BI249" s="199">
        <f t="shared" si="78"/>
        <v>0</v>
      </c>
      <c r="BJ249" s="14" t="s">
        <v>132</v>
      </c>
      <c r="BK249" s="200">
        <f t="shared" si="79"/>
        <v>0</v>
      </c>
      <c r="BL249" s="14" t="s">
        <v>193</v>
      </c>
      <c r="BM249" s="198" t="s">
        <v>536</v>
      </c>
    </row>
    <row r="250" spans="1:65" s="2" customFormat="1" ht="24.2" customHeight="1">
      <c r="A250" s="31"/>
      <c r="B250" s="32"/>
      <c r="C250" s="201" t="s">
        <v>537</v>
      </c>
      <c r="D250" s="201" t="s">
        <v>157</v>
      </c>
      <c r="E250" s="202" t="s">
        <v>538</v>
      </c>
      <c r="F250" s="203" t="s">
        <v>539</v>
      </c>
      <c r="G250" s="204" t="s">
        <v>264</v>
      </c>
      <c r="H250" s="205">
        <v>22.44</v>
      </c>
      <c r="I250" s="206"/>
      <c r="J250" s="205">
        <f t="shared" si="70"/>
        <v>0</v>
      </c>
      <c r="K250" s="207"/>
      <c r="L250" s="208"/>
      <c r="M250" s="209" t="s">
        <v>1</v>
      </c>
      <c r="N250" s="210" t="s">
        <v>38</v>
      </c>
      <c r="O250" s="72"/>
      <c r="P250" s="196">
        <f t="shared" si="71"/>
        <v>0</v>
      </c>
      <c r="Q250" s="196">
        <v>8.0000000000000007E-5</v>
      </c>
      <c r="R250" s="196">
        <f t="shared" si="72"/>
        <v>1.7952000000000003E-3</v>
      </c>
      <c r="S250" s="196">
        <v>0</v>
      </c>
      <c r="T250" s="197">
        <f t="shared" si="7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8" t="s">
        <v>257</v>
      </c>
      <c r="AT250" s="198" t="s">
        <v>157</v>
      </c>
      <c r="AU250" s="198" t="s">
        <v>132</v>
      </c>
      <c r="AY250" s="14" t="s">
        <v>125</v>
      </c>
      <c r="BE250" s="199">
        <f t="shared" si="74"/>
        <v>0</v>
      </c>
      <c r="BF250" s="199">
        <f t="shared" si="75"/>
        <v>0</v>
      </c>
      <c r="BG250" s="199">
        <f t="shared" si="76"/>
        <v>0</v>
      </c>
      <c r="BH250" s="199">
        <f t="shared" si="77"/>
        <v>0</v>
      </c>
      <c r="BI250" s="199">
        <f t="shared" si="78"/>
        <v>0</v>
      </c>
      <c r="BJ250" s="14" t="s">
        <v>132</v>
      </c>
      <c r="BK250" s="200">
        <f t="shared" si="79"/>
        <v>0</v>
      </c>
      <c r="BL250" s="14" t="s">
        <v>193</v>
      </c>
      <c r="BM250" s="198" t="s">
        <v>540</v>
      </c>
    </row>
    <row r="251" spans="1:65" s="2" customFormat="1" ht="24.2" customHeight="1">
      <c r="A251" s="31"/>
      <c r="B251" s="32"/>
      <c r="C251" s="187" t="s">
        <v>541</v>
      </c>
      <c r="D251" s="187" t="s">
        <v>127</v>
      </c>
      <c r="E251" s="188" t="s">
        <v>542</v>
      </c>
      <c r="F251" s="189" t="s">
        <v>543</v>
      </c>
      <c r="G251" s="190" t="s">
        <v>160</v>
      </c>
      <c r="H251" s="191">
        <v>0.45600000000000002</v>
      </c>
      <c r="I251" s="192"/>
      <c r="J251" s="191">
        <f t="shared" si="70"/>
        <v>0</v>
      </c>
      <c r="K251" s="193"/>
      <c r="L251" s="36"/>
      <c r="M251" s="194" t="s">
        <v>1</v>
      </c>
      <c r="N251" s="195" t="s">
        <v>38</v>
      </c>
      <c r="O251" s="72"/>
      <c r="P251" s="196">
        <f t="shared" si="71"/>
        <v>0</v>
      </c>
      <c r="Q251" s="196">
        <v>0</v>
      </c>
      <c r="R251" s="196">
        <f t="shared" si="72"/>
        <v>0</v>
      </c>
      <c r="S251" s="196">
        <v>0</v>
      </c>
      <c r="T251" s="197">
        <f t="shared" si="7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8" t="s">
        <v>193</v>
      </c>
      <c r="AT251" s="198" t="s">
        <v>127</v>
      </c>
      <c r="AU251" s="198" t="s">
        <v>132</v>
      </c>
      <c r="AY251" s="14" t="s">
        <v>125</v>
      </c>
      <c r="BE251" s="199">
        <f t="shared" si="74"/>
        <v>0</v>
      </c>
      <c r="BF251" s="199">
        <f t="shared" si="75"/>
        <v>0</v>
      </c>
      <c r="BG251" s="199">
        <f t="shared" si="76"/>
        <v>0</v>
      </c>
      <c r="BH251" s="199">
        <f t="shared" si="77"/>
        <v>0</v>
      </c>
      <c r="BI251" s="199">
        <f t="shared" si="78"/>
        <v>0</v>
      </c>
      <c r="BJ251" s="14" t="s">
        <v>132</v>
      </c>
      <c r="BK251" s="200">
        <f t="shared" si="79"/>
        <v>0</v>
      </c>
      <c r="BL251" s="14" t="s">
        <v>193</v>
      </c>
      <c r="BM251" s="198" t="s">
        <v>544</v>
      </c>
    </row>
    <row r="252" spans="1:65" s="12" customFormat="1" ht="22.9" customHeight="1">
      <c r="B252" s="171"/>
      <c r="C252" s="172"/>
      <c r="D252" s="173" t="s">
        <v>71</v>
      </c>
      <c r="E252" s="185" t="s">
        <v>545</v>
      </c>
      <c r="F252" s="185" t="s">
        <v>546</v>
      </c>
      <c r="G252" s="172"/>
      <c r="H252" s="172"/>
      <c r="I252" s="175"/>
      <c r="J252" s="186">
        <f>BK252</f>
        <v>0</v>
      </c>
      <c r="K252" s="172"/>
      <c r="L252" s="177"/>
      <c r="M252" s="178"/>
      <c r="N252" s="179"/>
      <c r="O252" s="179"/>
      <c r="P252" s="180">
        <f>SUM(P253:P261)</f>
        <v>0</v>
      </c>
      <c r="Q252" s="179"/>
      <c r="R252" s="180">
        <f>SUM(R253:R261)</f>
        <v>5.7024809999999995E-2</v>
      </c>
      <c r="S252" s="179"/>
      <c r="T252" s="181">
        <f>SUM(T253:T261)</f>
        <v>0</v>
      </c>
      <c r="AR252" s="182" t="s">
        <v>132</v>
      </c>
      <c r="AT252" s="183" t="s">
        <v>71</v>
      </c>
      <c r="AU252" s="183" t="s">
        <v>77</v>
      </c>
      <c r="AY252" s="182" t="s">
        <v>125</v>
      </c>
      <c r="BK252" s="184">
        <f>SUM(BK253:BK261)</f>
        <v>0</v>
      </c>
    </row>
    <row r="253" spans="1:65" s="2" customFormat="1" ht="21.75" customHeight="1">
      <c r="A253" s="31"/>
      <c r="B253" s="32"/>
      <c r="C253" s="187" t="s">
        <v>547</v>
      </c>
      <c r="D253" s="187" t="s">
        <v>127</v>
      </c>
      <c r="E253" s="188" t="s">
        <v>548</v>
      </c>
      <c r="F253" s="189" t="s">
        <v>549</v>
      </c>
      <c r="G253" s="190" t="s">
        <v>264</v>
      </c>
      <c r="H253" s="191">
        <v>1.5</v>
      </c>
      <c r="I253" s="192"/>
      <c r="J253" s="191">
        <f t="shared" ref="J253:J261" si="80">ROUND(I253*H253,3)</f>
        <v>0</v>
      </c>
      <c r="K253" s="193"/>
      <c r="L253" s="36"/>
      <c r="M253" s="194" t="s">
        <v>1</v>
      </c>
      <c r="N253" s="195" t="s">
        <v>38</v>
      </c>
      <c r="O253" s="72"/>
      <c r="P253" s="196">
        <f t="shared" ref="P253:P261" si="81">O253*H253</f>
        <v>0</v>
      </c>
      <c r="Q253" s="196">
        <v>1.7671200000000001E-3</v>
      </c>
      <c r="R253" s="196">
        <f t="shared" ref="R253:R261" si="82">Q253*H253</f>
        <v>2.6506799999999999E-3</v>
      </c>
      <c r="S253" s="196">
        <v>0</v>
      </c>
      <c r="T253" s="197">
        <f t="shared" ref="T253:T261" si="83"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8" t="s">
        <v>193</v>
      </c>
      <c r="AT253" s="198" t="s">
        <v>127</v>
      </c>
      <c r="AU253" s="198" t="s">
        <v>132</v>
      </c>
      <c r="AY253" s="14" t="s">
        <v>125</v>
      </c>
      <c r="BE253" s="199">
        <f t="shared" ref="BE253:BE261" si="84">IF(N253="základná",J253,0)</f>
        <v>0</v>
      </c>
      <c r="BF253" s="199">
        <f t="shared" ref="BF253:BF261" si="85">IF(N253="znížená",J253,0)</f>
        <v>0</v>
      </c>
      <c r="BG253" s="199">
        <f t="shared" ref="BG253:BG261" si="86">IF(N253="zákl. prenesená",J253,0)</f>
        <v>0</v>
      </c>
      <c r="BH253" s="199">
        <f t="shared" ref="BH253:BH261" si="87">IF(N253="zníž. prenesená",J253,0)</f>
        <v>0</v>
      </c>
      <c r="BI253" s="199">
        <f t="shared" ref="BI253:BI261" si="88">IF(N253="nulová",J253,0)</f>
        <v>0</v>
      </c>
      <c r="BJ253" s="14" t="s">
        <v>132</v>
      </c>
      <c r="BK253" s="200">
        <f t="shared" ref="BK253:BK261" si="89">ROUND(I253*H253,3)</f>
        <v>0</v>
      </c>
      <c r="BL253" s="14" t="s">
        <v>193</v>
      </c>
      <c r="BM253" s="198" t="s">
        <v>550</v>
      </c>
    </row>
    <row r="254" spans="1:65" s="2" customFormat="1" ht="21.75" customHeight="1">
      <c r="A254" s="31"/>
      <c r="B254" s="32"/>
      <c r="C254" s="187" t="s">
        <v>551</v>
      </c>
      <c r="D254" s="187" t="s">
        <v>127</v>
      </c>
      <c r="E254" s="188" t="s">
        <v>552</v>
      </c>
      <c r="F254" s="189" t="s">
        <v>553</v>
      </c>
      <c r="G254" s="190" t="s">
        <v>264</v>
      </c>
      <c r="H254" s="191">
        <v>13.6</v>
      </c>
      <c r="I254" s="192"/>
      <c r="J254" s="191">
        <f t="shared" si="80"/>
        <v>0</v>
      </c>
      <c r="K254" s="193"/>
      <c r="L254" s="36"/>
      <c r="M254" s="194" t="s">
        <v>1</v>
      </c>
      <c r="N254" s="195" t="s">
        <v>38</v>
      </c>
      <c r="O254" s="72"/>
      <c r="P254" s="196">
        <f t="shared" si="81"/>
        <v>0</v>
      </c>
      <c r="Q254" s="196">
        <v>2.6412499999999999E-3</v>
      </c>
      <c r="R254" s="196">
        <f t="shared" si="82"/>
        <v>3.5921000000000002E-2</v>
      </c>
      <c r="S254" s="196">
        <v>0</v>
      </c>
      <c r="T254" s="197">
        <f t="shared" si="8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8" t="s">
        <v>193</v>
      </c>
      <c r="AT254" s="198" t="s">
        <v>127</v>
      </c>
      <c r="AU254" s="198" t="s">
        <v>132</v>
      </c>
      <c r="AY254" s="14" t="s">
        <v>125</v>
      </c>
      <c r="BE254" s="199">
        <f t="shared" si="84"/>
        <v>0</v>
      </c>
      <c r="BF254" s="199">
        <f t="shared" si="85"/>
        <v>0</v>
      </c>
      <c r="BG254" s="199">
        <f t="shared" si="86"/>
        <v>0</v>
      </c>
      <c r="BH254" s="199">
        <f t="shared" si="87"/>
        <v>0</v>
      </c>
      <c r="BI254" s="199">
        <f t="shared" si="88"/>
        <v>0</v>
      </c>
      <c r="BJ254" s="14" t="s">
        <v>132</v>
      </c>
      <c r="BK254" s="200">
        <f t="shared" si="89"/>
        <v>0</v>
      </c>
      <c r="BL254" s="14" t="s">
        <v>193</v>
      </c>
      <c r="BM254" s="198" t="s">
        <v>554</v>
      </c>
    </row>
    <row r="255" spans="1:65" s="2" customFormat="1" ht="24.2" customHeight="1">
      <c r="A255" s="31"/>
      <c r="B255" s="32"/>
      <c r="C255" s="187" t="s">
        <v>555</v>
      </c>
      <c r="D255" s="187" t="s">
        <v>127</v>
      </c>
      <c r="E255" s="188" t="s">
        <v>556</v>
      </c>
      <c r="F255" s="189" t="s">
        <v>557</v>
      </c>
      <c r="G255" s="190" t="s">
        <v>264</v>
      </c>
      <c r="H255" s="191">
        <v>8.5</v>
      </c>
      <c r="I255" s="192"/>
      <c r="J255" s="191">
        <f t="shared" si="80"/>
        <v>0</v>
      </c>
      <c r="K255" s="193"/>
      <c r="L255" s="36"/>
      <c r="M255" s="194" t="s">
        <v>1</v>
      </c>
      <c r="N255" s="195" t="s">
        <v>38</v>
      </c>
      <c r="O255" s="72"/>
      <c r="P255" s="196">
        <f t="shared" si="81"/>
        <v>0</v>
      </c>
      <c r="Q255" s="196">
        <v>1.6394999999999999E-3</v>
      </c>
      <c r="R255" s="196">
        <f t="shared" si="82"/>
        <v>1.3935749999999998E-2</v>
      </c>
      <c r="S255" s="196">
        <v>0</v>
      </c>
      <c r="T255" s="197">
        <f t="shared" si="8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8" t="s">
        <v>193</v>
      </c>
      <c r="AT255" s="198" t="s">
        <v>127</v>
      </c>
      <c r="AU255" s="198" t="s">
        <v>132</v>
      </c>
      <c r="AY255" s="14" t="s">
        <v>125</v>
      </c>
      <c r="BE255" s="199">
        <f t="shared" si="84"/>
        <v>0</v>
      </c>
      <c r="BF255" s="199">
        <f t="shared" si="85"/>
        <v>0</v>
      </c>
      <c r="BG255" s="199">
        <f t="shared" si="86"/>
        <v>0</v>
      </c>
      <c r="BH255" s="199">
        <f t="shared" si="87"/>
        <v>0</v>
      </c>
      <c r="BI255" s="199">
        <f t="shared" si="88"/>
        <v>0</v>
      </c>
      <c r="BJ255" s="14" t="s">
        <v>132</v>
      </c>
      <c r="BK255" s="200">
        <f t="shared" si="89"/>
        <v>0</v>
      </c>
      <c r="BL255" s="14" t="s">
        <v>193</v>
      </c>
      <c r="BM255" s="198" t="s">
        <v>558</v>
      </c>
    </row>
    <row r="256" spans="1:65" s="2" customFormat="1" ht="21.75" customHeight="1">
      <c r="A256" s="31"/>
      <c r="B256" s="32"/>
      <c r="C256" s="187" t="s">
        <v>559</v>
      </c>
      <c r="D256" s="187" t="s">
        <v>127</v>
      </c>
      <c r="E256" s="188" t="s">
        <v>560</v>
      </c>
      <c r="F256" s="189" t="s">
        <v>561</v>
      </c>
      <c r="G256" s="190" t="s">
        <v>264</v>
      </c>
      <c r="H256" s="191">
        <v>6</v>
      </c>
      <c r="I256" s="192"/>
      <c r="J256" s="191">
        <f t="shared" si="80"/>
        <v>0</v>
      </c>
      <c r="K256" s="193"/>
      <c r="L256" s="36"/>
      <c r="M256" s="194" t="s">
        <v>1</v>
      </c>
      <c r="N256" s="195" t="s">
        <v>38</v>
      </c>
      <c r="O256" s="72"/>
      <c r="P256" s="196">
        <f t="shared" si="81"/>
        <v>0</v>
      </c>
      <c r="Q256" s="196">
        <v>6.4698000000000002E-4</v>
      </c>
      <c r="R256" s="196">
        <f t="shared" si="82"/>
        <v>3.8818799999999999E-3</v>
      </c>
      <c r="S256" s="196">
        <v>0</v>
      </c>
      <c r="T256" s="197">
        <f t="shared" si="8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8" t="s">
        <v>193</v>
      </c>
      <c r="AT256" s="198" t="s">
        <v>127</v>
      </c>
      <c r="AU256" s="198" t="s">
        <v>132</v>
      </c>
      <c r="AY256" s="14" t="s">
        <v>125</v>
      </c>
      <c r="BE256" s="199">
        <f t="shared" si="84"/>
        <v>0</v>
      </c>
      <c r="BF256" s="199">
        <f t="shared" si="85"/>
        <v>0</v>
      </c>
      <c r="BG256" s="199">
        <f t="shared" si="86"/>
        <v>0</v>
      </c>
      <c r="BH256" s="199">
        <f t="shared" si="87"/>
        <v>0</v>
      </c>
      <c r="BI256" s="199">
        <f t="shared" si="88"/>
        <v>0</v>
      </c>
      <c r="BJ256" s="14" t="s">
        <v>132</v>
      </c>
      <c r="BK256" s="200">
        <f t="shared" si="89"/>
        <v>0</v>
      </c>
      <c r="BL256" s="14" t="s">
        <v>193</v>
      </c>
      <c r="BM256" s="198" t="s">
        <v>562</v>
      </c>
    </row>
    <row r="257" spans="1:65" s="2" customFormat="1" ht="24.2" customHeight="1">
      <c r="A257" s="31"/>
      <c r="B257" s="32"/>
      <c r="C257" s="187" t="s">
        <v>563</v>
      </c>
      <c r="D257" s="187" t="s">
        <v>127</v>
      </c>
      <c r="E257" s="188" t="s">
        <v>564</v>
      </c>
      <c r="F257" s="189" t="s">
        <v>565</v>
      </c>
      <c r="G257" s="190" t="s">
        <v>175</v>
      </c>
      <c r="H257" s="191">
        <v>4</v>
      </c>
      <c r="I257" s="192"/>
      <c r="J257" s="191">
        <f t="shared" si="80"/>
        <v>0</v>
      </c>
      <c r="K257" s="193"/>
      <c r="L257" s="36"/>
      <c r="M257" s="194" t="s">
        <v>1</v>
      </c>
      <c r="N257" s="195" t="s">
        <v>38</v>
      </c>
      <c r="O257" s="72"/>
      <c r="P257" s="196">
        <f t="shared" si="81"/>
        <v>0</v>
      </c>
      <c r="Q257" s="196">
        <v>0</v>
      </c>
      <c r="R257" s="196">
        <f t="shared" si="82"/>
        <v>0</v>
      </c>
      <c r="S257" s="196">
        <v>0</v>
      </c>
      <c r="T257" s="197">
        <f t="shared" si="8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8" t="s">
        <v>193</v>
      </c>
      <c r="AT257" s="198" t="s">
        <v>127</v>
      </c>
      <c r="AU257" s="198" t="s">
        <v>132</v>
      </c>
      <c r="AY257" s="14" t="s">
        <v>125</v>
      </c>
      <c r="BE257" s="199">
        <f t="shared" si="84"/>
        <v>0</v>
      </c>
      <c r="BF257" s="199">
        <f t="shared" si="85"/>
        <v>0</v>
      </c>
      <c r="BG257" s="199">
        <f t="shared" si="86"/>
        <v>0</v>
      </c>
      <c r="BH257" s="199">
        <f t="shared" si="87"/>
        <v>0</v>
      </c>
      <c r="BI257" s="199">
        <f t="shared" si="88"/>
        <v>0</v>
      </c>
      <c r="BJ257" s="14" t="s">
        <v>132</v>
      </c>
      <c r="BK257" s="200">
        <f t="shared" si="89"/>
        <v>0</v>
      </c>
      <c r="BL257" s="14" t="s">
        <v>193</v>
      </c>
      <c r="BM257" s="198" t="s">
        <v>566</v>
      </c>
    </row>
    <row r="258" spans="1:65" s="2" customFormat="1" ht="24.2" customHeight="1">
      <c r="A258" s="31"/>
      <c r="B258" s="32"/>
      <c r="C258" s="187" t="s">
        <v>567</v>
      </c>
      <c r="D258" s="187" t="s">
        <v>127</v>
      </c>
      <c r="E258" s="188" t="s">
        <v>568</v>
      </c>
      <c r="F258" s="189" t="s">
        <v>569</v>
      </c>
      <c r="G258" s="190" t="s">
        <v>175</v>
      </c>
      <c r="H258" s="191">
        <v>3</v>
      </c>
      <c r="I258" s="192"/>
      <c r="J258" s="191">
        <f t="shared" si="80"/>
        <v>0</v>
      </c>
      <c r="K258" s="193"/>
      <c r="L258" s="36"/>
      <c r="M258" s="194" t="s">
        <v>1</v>
      </c>
      <c r="N258" s="195" t="s">
        <v>38</v>
      </c>
      <c r="O258" s="72"/>
      <c r="P258" s="196">
        <f t="shared" si="81"/>
        <v>0</v>
      </c>
      <c r="Q258" s="196">
        <v>0</v>
      </c>
      <c r="R258" s="196">
        <f t="shared" si="82"/>
        <v>0</v>
      </c>
      <c r="S258" s="196">
        <v>0</v>
      </c>
      <c r="T258" s="197">
        <f t="shared" si="8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8" t="s">
        <v>193</v>
      </c>
      <c r="AT258" s="198" t="s">
        <v>127</v>
      </c>
      <c r="AU258" s="198" t="s">
        <v>132</v>
      </c>
      <c r="AY258" s="14" t="s">
        <v>125</v>
      </c>
      <c r="BE258" s="199">
        <f t="shared" si="84"/>
        <v>0</v>
      </c>
      <c r="BF258" s="199">
        <f t="shared" si="85"/>
        <v>0</v>
      </c>
      <c r="BG258" s="199">
        <f t="shared" si="86"/>
        <v>0</v>
      </c>
      <c r="BH258" s="199">
        <f t="shared" si="87"/>
        <v>0</v>
      </c>
      <c r="BI258" s="199">
        <f t="shared" si="88"/>
        <v>0</v>
      </c>
      <c r="BJ258" s="14" t="s">
        <v>132</v>
      </c>
      <c r="BK258" s="200">
        <f t="shared" si="89"/>
        <v>0</v>
      </c>
      <c r="BL258" s="14" t="s">
        <v>193</v>
      </c>
      <c r="BM258" s="198" t="s">
        <v>570</v>
      </c>
    </row>
    <row r="259" spans="1:65" s="2" customFormat="1" ht="16.5" customHeight="1">
      <c r="A259" s="31"/>
      <c r="B259" s="32"/>
      <c r="C259" s="187" t="s">
        <v>571</v>
      </c>
      <c r="D259" s="187" t="s">
        <v>127</v>
      </c>
      <c r="E259" s="188" t="s">
        <v>572</v>
      </c>
      <c r="F259" s="189" t="s">
        <v>573</v>
      </c>
      <c r="G259" s="190" t="s">
        <v>175</v>
      </c>
      <c r="H259" s="191">
        <v>1</v>
      </c>
      <c r="I259" s="192"/>
      <c r="J259" s="191">
        <f t="shared" si="80"/>
        <v>0</v>
      </c>
      <c r="K259" s="193"/>
      <c r="L259" s="36"/>
      <c r="M259" s="194" t="s">
        <v>1</v>
      </c>
      <c r="N259" s="195" t="s">
        <v>38</v>
      </c>
      <c r="O259" s="72"/>
      <c r="P259" s="196">
        <f t="shared" si="81"/>
        <v>0</v>
      </c>
      <c r="Q259" s="196">
        <v>6.355E-4</v>
      </c>
      <c r="R259" s="196">
        <f t="shared" si="82"/>
        <v>6.355E-4</v>
      </c>
      <c r="S259" s="196">
        <v>0</v>
      </c>
      <c r="T259" s="197">
        <f t="shared" si="8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8" t="s">
        <v>193</v>
      </c>
      <c r="AT259" s="198" t="s">
        <v>127</v>
      </c>
      <c r="AU259" s="198" t="s">
        <v>132</v>
      </c>
      <c r="AY259" s="14" t="s">
        <v>125</v>
      </c>
      <c r="BE259" s="199">
        <f t="shared" si="84"/>
        <v>0</v>
      </c>
      <c r="BF259" s="199">
        <f t="shared" si="85"/>
        <v>0</v>
      </c>
      <c r="BG259" s="199">
        <f t="shared" si="86"/>
        <v>0</v>
      </c>
      <c r="BH259" s="199">
        <f t="shared" si="87"/>
        <v>0</v>
      </c>
      <c r="BI259" s="199">
        <f t="shared" si="88"/>
        <v>0</v>
      </c>
      <c r="BJ259" s="14" t="s">
        <v>132</v>
      </c>
      <c r="BK259" s="200">
        <f t="shared" si="89"/>
        <v>0</v>
      </c>
      <c r="BL259" s="14" t="s">
        <v>193</v>
      </c>
      <c r="BM259" s="198" t="s">
        <v>574</v>
      </c>
    </row>
    <row r="260" spans="1:65" s="2" customFormat="1" ht="24.2" customHeight="1">
      <c r="A260" s="31"/>
      <c r="B260" s="32"/>
      <c r="C260" s="187" t="s">
        <v>575</v>
      </c>
      <c r="D260" s="187" t="s">
        <v>127</v>
      </c>
      <c r="E260" s="188" t="s">
        <v>576</v>
      </c>
      <c r="F260" s="189" t="s">
        <v>577</v>
      </c>
      <c r="G260" s="190" t="s">
        <v>264</v>
      </c>
      <c r="H260" s="191">
        <v>29.6</v>
      </c>
      <c r="I260" s="192"/>
      <c r="J260" s="191">
        <f t="shared" si="80"/>
        <v>0</v>
      </c>
      <c r="K260" s="193"/>
      <c r="L260" s="36"/>
      <c r="M260" s="194" t="s">
        <v>1</v>
      </c>
      <c r="N260" s="195" t="s">
        <v>38</v>
      </c>
      <c r="O260" s="72"/>
      <c r="P260" s="196">
        <f t="shared" si="81"/>
        <v>0</v>
      </c>
      <c r="Q260" s="196">
        <v>0</v>
      </c>
      <c r="R260" s="196">
        <f t="shared" si="82"/>
        <v>0</v>
      </c>
      <c r="S260" s="196">
        <v>0</v>
      </c>
      <c r="T260" s="197">
        <f t="shared" si="8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8" t="s">
        <v>193</v>
      </c>
      <c r="AT260" s="198" t="s">
        <v>127</v>
      </c>
      <c r="AU260" s="198" t="s">
        <v>132</v>
      </c>
      <c r="AY260" s="14" t="s">
        <v>125</v>
      </c>
      <c r="BE260" s="199">
        <f t="shared" si="84"/>
        <v>0</v>
      </c>
      <c r="BF260" s="199">
        <f t="shared" si="85"/>
        <v>0</v>
      </c>
      <c r="BG260" s="199">
        <f t="shared" si="86"/>
        <v>0</v>
      </c>
      <c r="BH260" s="199">
        <f t="shared" si="87"/>
        <v>0</v>
      </c>
      <c r="BI260" s="199">
        <f t="shared" si="88"/>
        <v>0</v>
      </c>
      <c r="BJ260" s="14" t="s">
        <v>132</v>
      </c>
      <c r="BK260" s="200">
        <f t="shared" si="89"/>
        <v>0</v>
      </c>
      <c r="BL260" s="14" t="s">
        <v>193</v>
      </c>
      <c r="BM260" s="198" t="s">
        <v>578</v>
      </c>
    </row>
    <row r="261" spans="1:65" s="2" customFormat="1" ht="24.2" customHeight="1">
      <c r="A261" s="31"/>
      <c r="B261" s="32"/>
      <c r="C261" s="187" t="s">
        <v>579</v>
      </c>
      <c r="D261" s="187" t="s">
        <v>127</v>
      </c>
      <c r="E261" s="188" t="s">
        <v>580</v>
      </c>
      <c r="F261" s="189" t="s">
        <v>581</v>
      </c>
      <c r="G261" s="190" t="s">
        <v>160</v>
      </c>
      <c r="H261" s="191">
        <v>5.7000000000000002E-2</v>
      </c>
      <c r="I261" s="192"/>
      <c r="J261" s="191">
        <f t="shared" si="80"/>
        <v>0</v>
      </c>
      <c r="K261" s="193"/>
      <c r="L261" s="36"/>
      <c r="M261" s="194" t="s">
        <v>1</v>
      </c>
      <c r="N261" s="195" t="s">
        <v>38</v>
      </c>
      <c r="O261" s="72"/>
      <c r="P261" s="196">
        <f t="shared" si="81"/>
        <v>0</v>
      </c>
      <c r="Q261" s="196">
        <v>0</v>
      </c>
      <c r="R261" s="196">
        <f t="shared" si="82"/>
        <v>0</v>
      </c>
      <c r="S261" s="196">
        <v>0</v>
      </c>
      <c r="T261" s="197">
        <f t="shared" si="8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8" t="s">
        <v>193</v>
      </c>
      <c r="AT261" s="198" t="s">
        <v>127</v>
      </c>
      <c r="AU261" s="198" t="s">
        <v>132</v>
      </c>
      <c r="AY261" s="14" t="s">
        <v>125</v>
      </c>
      <c r="BE261" s="199">
        <f t="shared" si="84"/>
        <v>0</v>
      </c>
      <c r="BF261" s="199">
        <f t="shared" si="85"/>
        <v>0</v>
      </c>
      <c r="BG261" s="199">
        <f t="shared" si="86"/>
        <v>0</v>
      </c>
      <c r="BH261" s="199">
        <f t="shared" si="87"/>
        <v>0</v>
      </c>
      <c r="BI261" s="199">
        <f t="shared" si="88"/>
        <v>0</v>
      </c>
      <c r="BJ261" s="14" t="s">
        <v>132</v>
      </c>
      <c r="BK261" s="200">
        <f t="shared" si="89"/>
        <v>0</v>
      </c>
      <c r="BL261" s="14" t="s">
        <v>193</v>
      </c>
      <c r="BM261" s="198" t="s">
        <v>582</v>
      </c>
    </row>
    <row r="262" spans="1:65" s="12" customFormat="1" ht="22.9" customHeight="1">
      <c r="B262" s="171"/>
      <c r="C262" s="172"/>
      <c r="D262" s="173" t="s">
        <v>71</v>
      </c>
      <c r="E262" s="185" t="s">
        <v>583</v>
      </c>
      <c r="F262" s="185" t="s">
        <v>584</v>
      </c>
      <c r="G262" s="172"/>
      <c r="H262" s="172"/>
      <c r="I262" s="175"/>
      <c r="J262" s="186">
        <f>BK262</f>
        <v>0</v>
      </c>
      <c r="K262" s="172"/>
      <c r="L262" s="177"/>
      <c r="M262" s="178"/>
      <c r="N262" s="179"/>
      <c r="O262" s="179"/>
      <c r="P262" s="180">
        <f>SUM(P263:P280)</f>
        <v>0</v>
      </c>
      <c r="Q262" s="179"/>
      <c r="R262" s="180">
        <f>SUM(R263:R280)</f>
        <v>1.964492E-2</v>
      </c>
      <c r="S262" s="179"/>
      <c r="T262" s="181">
        <f>SUM(T263:T280)</f>
        <v>0</v>
      </c>
      <c r="AR262" s="182" t="s">
        <v>132</v>
      </c>
      <c r="AT262" s="183" t="s">
        <v>71</v>
      </c>
      <c r="AU262" s="183" t="s">
        <v>77</v>
      </c>
      <c r="AY262" s="182" t="s">
        <v>125</v>
      </c>
      <c r="BK262" s="184">
        <f>SUM(BK263:BK280)</f>
        <v>0</v>
      </c>
    </row>
    <row r="263" spans="1:65" s="2" customFormat="1" ht="24.2" customHeight="1">
      <c r="A263" s="31"/>
      <c r="B263" s="32"/>
      <c r="C263" s="187" t="s">
        <v>585</v>
      </c>
      <c r="D263" s="187" t="s">
        <v>127</v>
      </c>
      <c r="E263" s="188" t="s">
        <v>586</v>
      </c>
      <c r="F263" s="189" t="s">
        <v>587</v>
      </c>
      <c r="G263" s="190" t="s">
        <v>264</v>
      </c>
      <c r="H263" s="191">
        <v>22</v>
      </c>
      <c r="I263" s="192"/>
      <c r="J263" s="191">
        <f t="shared" ref="J263:J280" si="90">ROUND(I263*H263,3)</f>
        <v>0</v>
      </c>
      <c r="K263" s="193"/>
      <c r="L263" s="36"/>
      <c r="M263" s="194" t="s">
        <v>1</v>
      </c>
      <c r="N263" s="195" t="s">
        <v>38</v>
      </c>
      <c r="O263" s="72"/>
      <c r="P263" s="196">
        <f t="shared" ref="P263:P280" si="91">O263*H263</f>
        <v>0</v>
      </c>
      <c r="Q263" s="196">
        <v>1.36E-4</v>
      </c>
      <c r="R263" s="196">
        <f t="shared" ref="R263:R280" si="92">Q263*H263</f>
        <v>2.9919999999999999E-3</v>
      </c>
      <c r="S263" s="196">
        <v>0</v>
      </c>
      <c r="T263" s="197">
        <f t="shared" ref="T263:T280" si="93"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8" t="s">
        <v>193</v>
      </c>
      <c r="AT263" s="198" t="s">
        <v>127</v>
      </c>
      <c r="AU263" s="198" t="s">
        <v>132</v>
      </c>
      <c r="AY263" s="14" t="s">
        <v>125</v>
      </c>
      <c r="BE263" s="199">
        <f t="shared" ref="BE263:BE280" si="94">IF(N263="základná",J263,0)</f>
        <v>0</v>
      </c>
      <c r="BF263" s="199">
        <f t="shared" ref="BF263:BF280" si="95">IF(N263="znížená",J263,0)</f>
        <v>0</v>
      </c>
      <c r="BG263" s="199">
        <f t="shared" ref="BG263:BG280" si="96">IF(N263="zákl. prenesená",J263,0)</f>
        <v>0</v>
      </c>
      <c r="BH263" s="199">
        <f t="shared" ref="BH263:BH280" si="97">IF(N263="zníž. prenesená",J263,0)</f>
        <v>0</v>
      </c>
      <c r="BI263" s="199">
        <f t="shared" ref="BI263:BI280" si="98">IF(N263="nulová",J263,0)</f>
        <v>0</v>
      </c>
      <c r="BJ263" s="14" t="s">
        <v>132</v>
      </c>
      <c r="BK263" s="200">
        <f t="shared" ref="BK263:BK280" si="99">ROUND(I263*H263,3)</f>
        <v>0</v>
      </c>
      <c r="BL263" s="14" t="s">
        <v>193</v>
      </c>
      <c r="BM263" s="198" t="s">
        <v>588</v>
      </c>
    </row>
    <row r="264" spans="1:65" s="2" customFormat="1" ht="24.2" customHeight="1">
      <c r="A264" s="31"/>
      <c r="B264" s="32"/>
      <c r="C264" s="187" t="s">
        <v>589</v>
      </c>
      <c r="D264" s="187" t="s">
        <v>127</v>
      </c>
      <c r="E264" s="188" t="s">
        <v>590</v>
      </c>
      <c r="F264" s="189" t="s">
        <v>591</v>
      </c>
      <c r="G264" s="190" t="s">
        <v>264</v>
      </c>
      <c r="H264" s="191">
        <v>22</v>
      </c>
      <c r="I264" s="192"/>
      <c r="J264" s="191">
        <f t="shared" si="90"/>
        <v>0</v>
      </c>
      <c r="K264" s="193"/>
      <c r="L264" s="36"/>
      <c r="M264" s="194" t="s">
        <v>1</v>
      </c>
      <c r="N264" s="195" t="s">
        <v>38</v>
      </c>
      <c r="O264" s="72"/>
      <c r="P264" s="196">
        <f t="shared" si="91"/>
        <v>0</v>
      </c>
      <c r="Q264" s="196">
        <v>1.9349999999999999E-4</v>
      </c>
      <c r="R264" s="196">
        <f t="shared" si="92"/>
        <v>4.2569999999999995E-3</v>
      </c>
      <c r="S264" s="196">
        <v>0</v>
      </c>
      <c r="T264" s="197">
        <f t="shared" si="9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8" t="s">
        <v>193</v>
      </c>
      <c r="AT264" s="198" t="s">
        <v>127</v>
      </c>
      <c r="AU264" s="198" t="s">
        <v>132</v>
      </c>
      <c r="AY264" s="14" t="s">
        <v>125</v>
      </c>
      <c r="BE264" s="199">
        <f t="shared" si="94"/>
        <v>0</v>
      </c>
      <c r="BF264" s="199">
        <f t="shared" si="95"/>
        <v>0</v>
      </c>
      <c r="BG264" s="199">
        <f t="shared" si="96"/>
        <v>0</v>
      </c>
      <c r="BH264" s="199">
        <f t="shared" si="97"/>
        <v>0</v>
      </c>
      <c r="BI264" s="199">
        <f t="shared" si="98"/>
        <v>0</v>
      </c>
      <c r="BJ264" s="14" t="s">
        <v>132</v>
      </c>
      <c r="BK264" s="200">
        <f t="shared" si="99"/>
        <v>0</v>
      </c>
      <c r="BL264" s="14" t="s">
        <v>193</v>
      </c>
      <c r="BM264" s="198" t="s">
        <v>592</v>
      </c>
    </row>
    <row r="265" spans="1:65" s="2" customFormat="1" ht="16.5" customHeight="1">
      <c r="A265" s="31"/>
      <c r="B265" s="32"/>
      <c r="C265" s="187" t="s">
        <v>593</v>
      </c>
      <c r="D265" s="187" t="s">
        <v>127</v>
      </c>
      <c r="E265" s="188" t="s">
        <v>594</v>
      </c>
      <c r="F265" s="189" t="s">
        <v>595</v>
      </c>
      <c r="G265" s="190" t="s">
        <v>175</v>
      </c>
      <c r="H265" s="191">
        <v>6</v>
      </c>
      <c r="I265" s="192"/>
      <c r="J265" s="191">
        <f t="shared" si="90"/>
        <v>0</v>
      </c>
      <c r="K265" s="193"/>
      <c r="L265" s="36"/>
      <c r="M265" s="194" t="s">
        <v>1</v>
      </c>
      <c r="N265" s="195" t="s">
        <v>38</v>
      </c>
      <c r="O265" s="72"/>
      <c r="P265" s="196">
        <f t="shared" si="91"/>
        <v>0</v>
      </c>
      <c r="Q265" s="196">
        <v>0</v>
      </c>
      <c r="R265" s="196">
        <f t="shared" si="92"/>
        <v>0</v>
      </c>
      <c r="S265" s="196">
        <v>0</v>
      </c>
      <c r="T265" s="197">
        <f t="shared" si="9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8" t="s">
        <v>193</v>
      </c>
      <c r="AT265" s="198" t="s">
        <v>127</v>
      </c>
      <c r="AU265" s="198" t="s">
        <v>132</v>
      </c>
      <c r="AY265" s="14" t="s">
        <v>125</v>
      </c>
      <c r="BE265" s="199">
        <f t="shared" si="94"/>
        <v>0</v>
      </c>
      <c r="BF265" s="199">
        <f t="shared" si="95"/>
        <v>0</v>
      </c>
      <c r="BG265" s="199">
        <f t="shared" si="96"/>
        <v>0</v>
      </c>
      <c r="BH265" s="199">
        <f t="shared" si="97"/>
        <v>0</v>
      </c>
      <c r="BI265" s="199">
        <f t="shared" si="98"/>
        <v>0</v>
      </c>
      <c r="BJ265" s="14" t="s">
        <v>132</v>
      </c>
      <c r="BK265" s="200">
        <f t="shared" si="99"/>
        <v>0</v>
      </c>
      <c r="BL265" s="14" t="s">
        <v>193</v>
      </c>
      <c r="BM265" s="198" t="s">
        <v>596</v>
      </c>
    </row>
    <row r="266" spans="1:65" s="2" customFormat="1" ht="24.2" customHeight="1">
      <c r="A266" s="31"/>
      <c r="B266" s="32"/>
      <c r="C266" s="187" t="s">
        <v>597</v>
      </c>
      <c r="D266" s="187" t="s">
        <v>127</v>
      </c>
      <c r="E266" s="188" t="s">
        <v>598</v>
      </c>
      <c r="F266" s="189" t="s">
        <v>599</v>
      </c>
      <c r="G266" s="190" t="s">
        <v>175</v>
      </c>
      <c r="H266" s="191">
        <v>2</v>
      </c>
      <c r="I266" s="192"/>
      <c r="J266" s="191">
        <f t="shared" si="90"/>
        <v>0</v>
      </c>
      <c r="K266" s="193"/>
      <c r="L266" s="36"/>
      <c r="M266" s="194" t="s">
        <v>1</v>
      </c>
      <c r="N266" s="195" t="s">
        <v>38</v>
      </c>
      <c r="O266" s="72"/>
      <c r="P266" s="196">
        <f t="shared" si="91"/>
        <v>0</v>
      </c>
      <c r="Q266" s="196">
        <v>2.2759999999999999E-5</v>
      </c>
      <c r="R266" s="196">
        <f t="shared" si="92"/>
        <v>4.5519999999999998E-5</v>
      </c>
      <c r="S266" s="196">
        <v>0</v>
      </c>
      <c r="T266" s="197">
        <f t="shared" si="9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8" t="s">
        <v>193</v>
      </c>
      <c r="AT266" s="198" t="s">
        <v>127</v>
      </c>
      <c r="AU266" s="198" t="s">
        <v>132</v>
      </c>
      <c r="AY266" s="14" t="s">
        <v>125</v>
      </c>
      <c r="BE266" s="199">
        <f t="shared" si="94"/>
        <v>0</v>
      </c>
      <c r="BF266" s="199">
        <f t="shared" si="95"/>
        <v>0</v>
      </c>
      <c r="BG266" s="199">
        <f t="shared" si="96"/>
        <v>0</v>
      </c>
      <c r="BH266" s="199">
        <f t="shared" si="97"/>
        <v>0</v>
      </c>
      <c r="BI266" s="199">
        <f t="shared" si="98"/>
        <v>0</v>
      </c>
      <c r="BJ266" s="14" t="s">
        <v>132</v>
      </c>
      <c r="BK266" s="200">
        <f t="shared" si="99"/>
        <v>0</v>
      </c>
      <c r="BL266" s="14" t="s">
        <v>193</v>
      </c>
      <c r="BM266" s="198" t="s">
        <v>600</v>
      </c>
    </row>
    <row r="267" spans="1:65" s="2" customFormat="1" ht="24.2" customHeight="1">
      <c r="A267" s="31"/>
      <c r="B267" s="32"/>
      <c r="C267" s="201" t="s">
        <v>601</v>
      </c>
      <c r="D267" s="201" t="s">
        <v>157</v>
      </c>
      <c r="E267" s="202" t="s">
        <v>602</v>
      </c>
      <c r="F267" s="203" t="s">
        <v>603</v>
      </c>
      <c r="G267" s="204" t="s">
        <v>175</v>
      </c>
      <c r="H267" s="205">
        <v>2</v>
      </c>
      <c r="I267" s="206"/>
      <c r="J267" s="205">
        <f t="shared" si="90"/>
        <v>0</v>
      </c>
      <c r="K267" s="207"/>
      <c r="L267" s="208"/>
      <c r="M267" s="209" t="s">
        <v>1</v>
      </c>
      <c r="N267" s="210" t="s">
        <v>38</v>
      </c>
      <c r="O267" s="72"/>
      <c r="P267" s="196">
        <f t="shared" si="91"/>
        <v>0</v>
      </c>
      <c r="Q267" s="196">
        <v>3.0000000000000001E-5</v>
      </c>
      <c r="R267" s="196">
        <f t="shared" si="92"/>
        <v>6.0000000000000002E-5</v>
      </c>
      <c r="S267" s="196">
        <v>0</v>
      </c>
      <c r="T267" s="197">
        <f t="shared" si="9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8" t="s">
        <v>257</v>
      </c>
      <c r="AT267" s="198" t="s">
        <v>157</v>
      </c>
      <c r="AU267" s="198" t="s">
        <v>132</v>
      </c>
      <c r="AY267" s="14" t="s">
        <v>125</v>
      </c>
      <c r="BE267" s="199">
        <f t="shared" si="94"/>
        <v>0</v>
      </c>
      <c r="BF267" s="199">
        <f t="shared" si="95"/>
        <v>0</v>
      </c>
      <c r="BG267" s="199">
        <f t="shared" si="96"/>
        <v>0</v>
      </c>
      <c r="BH267" s="199">
        <f t="shared" si="97"/>
        <v>0</v>
      </c>
      <c r="BI267" s="199">
        <f t="shared" si="98"/>
        <v>0</v>
      </c>
      <c r="BJ267" s="14" t="s">
        <v>132</v>
      </c>
      <c r="BK267" s="200">
        <f t="shared" si="99"/>
        <v>0</v>
      </c>
      <c r="BL267" s="14" t="s">
        <v>193</v>
      </c>
      <c r="BM267" s="198" t="s">
        <v>604</v>
      </c>
    </row>
    <row r="268" spans="1:65" s="2" customFormat="1" ht="24.2" customHeight="1">
      <c r="A268" s="31"/>
      <c r="B268" s="32"/>
      <c r="C268" s="187" t="s">
        <v>605</v>
      </c>
      <c r="D268" s="187" t="s">
        <v>127</v>
      </c>
      <c r="E268" s="188" t="s">
        <v>606</v>
      </c>
      <c r="F268" s="189" t="s">
        <v>607</v>
      </c>
      <c r="G268" s="190" t="s">
        <v>175</v>
      </c>
      <c r="H268" s="191">
        <v>1</v>
      </c>
      <c r="I268" s="192"/>
      <c r="J268" s="191">
        <f t="shared" si="90"/>
        <v>0</v>
      </c>
      <c r="K268" s="193"/>
      <c r="L268" s="36"/>
      <c r="M268" s="194" t="s">
        <v>1</v>
      </c>
      <c r="N268" s="195" t="s">
        <v>38</v>
      </c>
      <c r="O268" s="72"/>
      <c r="P268" s="196">
        <f t="shared" si="91"/>
        <v>0</v>
      </c>
      <c r="Q268" s="196">
        <v>5.1740000000000003E-5</v>
      </c>
      <c r="R268" s="196">
        <f t="shared" si="92"/>
        <v>5.1740000000000003E-5</v>
      </c>
      <c r="S268" s="196">
        <v>0</v>
      </c>
      <c r="T268" s="197">
        <f t="shared" si="9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8" t="s">
        <v>193</v>
      </c>
      <c r="AT268" s="198" t="s">
        <v>127</v>
      </c>
      <c r="AU268" s="198" t="s">
        <v>132</v>
      </c>
      <c r="AY268" s="14" t="s">
        <v>125</v>
      </c>
      <c r="BE268" s="199">
        <f t="shared" si="94"/>
        <v>0</v>
      </c>
      <c r="BF268" s="199">
        <f t="shared" si="95"/>
        <v>0</v>
      </c>
      <c r="BG268" s="199">
        <f t="shared" si="96"/>
        <v>0</v>
      </c>
      <c r="BH268" s="199">
        <f t="shared" si="97"/>
        <v>0</v>
      </c>
      <c r="BI268" s="199">
        <f t="shared" si="98"/>
        <v>0</v>
      </c>
      <c r="BJ268" s="14" t="s">
        <v>132</v>
      </c>
      <c r="BK268" s="200">
        <f t="shared" si="99"/>
        <v>0</v>
      </c>
      <c r="BL268" s="14" t="s">
        <v>193</v>
      </c>
      <c r="BM268" s="198" t="s">
        <v>608</v>
      </c>
    </row>
    <row r="269" spans="1:65" s="2" customFormat="1" ht="24.2" customHeight="1">
      <c r="A269" s="31"/>
      <c r="B269" s="32"/>
      <c r="C269" s="201" t="s">
        <v>609</v>
      </c>
      <c r="D269" s="201" t="s">
        <v>157</v>
      </c>
      <c r="E269" s="202" t="s">
        <v>610</v>
      </c>
      <c r="F269" s="203" t="s">
        <v>611</v>
      </c>
      <c r="G269" s="204" t="s">
        <v>175</v>
      </c>
      <c r="H269" s="205">
        <v>1</v>
      </c>
      <c r="I269" s="206"/>
      <c r="J269" s="205">
        <f t="shared" si="90"/>
        <v>0</v>
      </c>
      <c r="K269" s="207"/>
      <c r="L269" s="208"/>
      <c r="M269" s="209" t="s">
        <v>1</v>
      </c>
      <c r="N269" s="210" t="s">
        <v>38</v>
      </c>
      <c r="O269" s="72"/>
      <c r="P269" s="196">
        <f t="shared" si="91"/>
        <v>0</v>
      </c>
      <c r="Q269" s="196">
        <v>8.0000000000000007E-5</v>
      </c>
      <c r="R269" s="196">
        <f t="shared" si="92"/>
        <v>8.0000000000000007E-5</v>
      </c>
      <c r="S269" s="196">
        <v>0</v>
      </c>
      <c r="T269" s="197">
        <f t="shared" si="9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8" t="s">
        <v>257</v>
      </c>
      <c r="AT269" s="198" t="s">
        <v>157</v>
      </c>
      <c r="AU269" s="198" t="s">
        <v>132</v>
      </c>
      <c r="AY269" s="14" t="s">
        <v>125</v>
      </c>
      <c r="BE269" s="199">
        <f t="shared" si="94"/>
        <v>0</v>
      </c>
      <c r="BF269" s="199">
        <f t="shared" si="95"/>
        <v>0</v>
      </c>
      <c r="BG269" s="199">
        <f t="shared" si="96"/>
        <v>0</v>
      </c>
      <c r="BH269" s="199">
        <f t="shared" si="97"/>
        <v>0</v>
      </c>
      <c r="BI269" s="199">
        <f t="shared" si="98"/>
        <v>0</v>
      </c>
      <c r="BJ269" s="14" t="s">
        <v>132</v>
      </c>
      <c r="BK269" s="200">
        <f t="shared" si="99"/>
        <v>0</v>
      </c>
      <c r="BL269" s="14" t="s">
        <v>193</v>
      </c>
      <c r="BM269" s="198" t="s">
        <v>612</v>
      </c>
    </row>
    <row r="270" spans="1:65" s="2" customFormat="1" ht="24.2" customHeight="1">
      <c r="A270" s="31"/>
      <c r="B270" s="32"/>
      <c r="C270" s="187" t="s">
        <v>613</v>
      </c>
      <c r="D270" s="187" t="s">
        <v>127</v>
      </c>
      <c r="E270" s="188" t="s">
        <v>614</v>
      </c>
      <c r="F270" s="189" t="s">
        <v>615</v>
      </c>
      <c r="G270" s="190" t="s">
        <v>175</v>
      </c>
      <c r="H270" s="191">
        <v>6</v>
      </c>
      <c r="I270" s="192"/>
      <c r="J270" s="191">
        <f t="shared" si="90"/>
        <v>0</v>
      </c>
      <c r="K270" s="193"/>
      <c r="L270" s="36"/>
      <c r="M270" s="194" t="s">
        <v>1</v>
      </c>
      <c r="N270" s="195" t="s">
        <v>38</v>
      </c>
      <c r="O270" s="72"/>
      <c r="P270" s="196">
        <f t="shared" si="91"/>
        <v>0</v>
      </c>
      <c r="Q270" s="196">
        <v>2.2759999999999999E-5</v>
      </c>
      <c r="R270" s="196">
        <f t="shared" si="92"/>
        <v>1.3655999999999998E-4</v>
      </c>
      <c r="S270" s="196">
        <v>0</v>
      </c>
      <c r="T270" s="197">
        <f t="shared" si="9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8" t="s">
        <v>193</v>
      </c>
      <c r="AT270" s="198" t="s">
        <v>127</v>
      </c>
      <c r="AU270" s="198" t="s">
        <v>132</v>
      </c>
      <c r="AY270" s="14" t="s">
        <v>125</v>
      </c>
      <c r="BE270" s="199">
        <f t="shared" si="94"/>
        <v>0</v>
      </c>
      <c r="BF270" s="199">
        <f t="shared" si="95"/>
        <v>0</v>
      </c>
      <c r="BG270" s="199">
        <f t="shared" si="96"/>
        <v>0</v>
      </c>
      <c r="BH270" s="199">
        <f t="shared" si="97"/>
        <v>0</v>
      </c>
      <c r="BI270" s="199">
        <f t="shared" si="98"/>
        <v>0</v>
      </c>
      <c r="BJ270" s="14" t="s">
        <v>132</v>
      </c>
      <c r="BK270" s="200">
        <f t="shared" si="99"/>
        <v>0</v>
      </c>
      <c r="BL270" s="14" t="s">
        <v>193</v>
      </c>
      <c r="BM270" s="198" t="s">
        <v>616</v>
      </c>
    </row>
    <row r="271" spans="1:65" s="2" customFormat="1" ht="24.2" customHeight="1">
      <c r="A271" s="31"/>
      <c r="B271" s="32"/>
      <c r="C271" s="201" t="s">
        <v>617</v>
      </c>
      <c r="D271" s="201" t="s">
        <v>157</v>
      </c>
      <c r="E271" s="202" t="s">
        <v>618</v>
      </c>
      <c r="F271" s="203" t="s">
        <v>619</v>
      </c>
      <c r="G271" s="204" t="s">
        <v>175</v>
      </c>
      <c r="H271" s="205">
        <v>6</v>
      </c>
      <c r="I271" s="206"/>
      <c r="J271" s="205">
        <f t="shared" si="90"/>
        <v>0</v>
      </c>
      <c r="K271" s="207"/>
      <c r="L271" s="208"/>
      <c r="M271" s="209" t="s">
        <v>1</v>
      </c>
      <c r="N271" s="210" t="s">
        <v>38</v>
      </c>
      <c r="O271" s="72"/>
      <c r="P271" s="196">
        <f t="shared" si="91"/>
        <v>0</v>
      </c>
      <c r="Q271" s="196">
        <v>2.5000000000000001E-4</v>
      </c>
      <c r="R271" s="196">
        <f t="shared" si="92"/>
        <v>1.5E-3</v>
      </c>
      <c r="S271" s="196">
        <v>0</v>
      </c>
      <c r="T271" s="197">
        <f t="shared" si="9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8" t="s">
        <v>257</v>
      </c>
      <c r="AT271" s="198" t="s">
        <v>157</v>
      </c>
      <c r="AU271" s="198" t="s">
        <v>132</v>
      </c>
      <c r="AY271" s="14" t="s">
        <v>125</v>
      </c>
      <c r="BE271" s="199">
        <f t="shared" si="94"/>
        <v>0</v>
      </c>
      <c r="BF271" s="199">
        <f t="shared" si="95"/>
        <v>0</v>
      </c>
      <c r="BG271" s="199">
        <f t="shared" si="96"/>
        <v>0</v>
      </c>
      <c r="BH271" s="199">
        <f t="shared" si="97"/>
        <v>0</v>
      </c>
      <c r="BI271" s="199">
        <f t="shared" si="98"/>
        <v>0</v>
      </c>
      <c r="BJ271" s="14" t="s">
        <v>132</v>
      </c>
      <c r="BK271" s="200">
        <f t="shared" si="99"/>
        <v>0</v>
      </c>
      <c r="BL271" s="14" t="s">
        <v>193</v>
      </c>
      <c r="BM271" s="198" t="s">
        <v>620</v>
      </c>
    </row>
    <row r="272" spans="1:65" s="2" customFormat="1" ht="16.5" customHeight="1">
      <c r="A272" s="31"/>
      <c r="B272" s="32"/>
      <c r="C272" s="187" t="s">
        <v>621</v>
      </c>
      <c r="D272" s="187" t="s">
        <v>127</v>
      </c>
      <c r="E272" s="188" t="s">
        <v>622</v>
      </c>
      <c r="F272" s="189" t="s">
        <v>623</v>
      </c>
      <c r="G272" s="190" t="s">
        <v>175</v>
      </c>
      <c r="H272" s="191">
        <v>1</v>
      </c>
      <c r="I272" s="192"/>
      <c r="J272" s="191">
        <f t="shared" si="90"/>
        <v>0</v>
      </c>
      <c r="K272" s="193"/>
      <c r="L272" s="36"/>
      <c r="M272" s="194" t="s">
        <v>1</v>
      </c>
      <c r="N272" s="195" t="s">
        <v>38</v>
      </c>
      <c r="O272" s="72"/>
      <c r="P272" s="196">
        <f t="shared" si="91"/>
        <v>0</v>
      </c>
      <c r="Q272" s="196">
        <v>5.1740000000000003E-5</v>
      </c>
      <c r="R272" s="196">
        <f t="shared" si="92"/>
        <v>5.1740000000000003E-5</v>
      </c>
      <c r="S272" s="196">
        <v>0</v>
      </c>
      <c r="T272" s="197">
        <f t="shared" si="9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8" t="s">
        <v>193</v>
      </c>
      <c r="AT272" s="198" t="s">
        <v>127</v>
      </c>
      <c r="AU272" s="198" t="s">
        <v>132</v>
      </c>
      <c r="AY272" s="14" t="s">
        <v>125</v>
      </c>
      <c r="BE272" s="199">
        <f t="shared" si="94"/>
        <v>0</v>
      </c>
      <c r="BF272" s="199">
        <f t="shared" si="95"/>
        <v>0</v>
      </c>
      <c r="BG272" s="199">
        <f t="shared" si="96"/>
        <v>0</v>
      </c>
      <c r="BH272" s="199">
        <f t="shared" si="97"/>
        <v>0</v>
      </c>
      <c r="BI272" s="199">
        <f t="shared" si="98"/>
        <v>0</v>
      </c>
      <c r="BJ272" s="14" t="s">
        <v>132</v>
      </c>
      <c r="BK272" s="200">
        <f t="shared" si="99"/>
        <v>0</v>
      </c>
      <c r="BL272" s="14" t="s">
        <v>193</v>
      </c>
      <c r="BM272" s="198" t="s">
        <v>624</v>
      </c>
    </row>
    <row r="273" spans="1:65" s="2" customFormat="1" ht="24.2" customHeight="1">
      <c r="A273" s="31"/>
      <c r="B273" s="32"/>
      <c r="C273" s="201" t="s">
        <v>625</v>
      </c>
      <c r="D273" s="201" t="s">
        <v>157</v>
      </c>
      <c r="E273" s="202" t="s">
        <v>626</v>
      </c>
      <c r="F273" s="203" t="s">
        <v>627</v>
      </c>
      <c r="G273" s="204" t="s">
        <v>175</v>
      </c>
      <c r="H273" s="205">
        <v>1</v>
      </c>
      <c r="I273" s="206"/>
      <c r="J273" s="205">
        <f t="shared" si="90"/>
        <v>0</v>
      </c>
      <c r="K273" s="207"/>
      <c r="L273" s="208"/>
      <c r="M273" s="209" t="s">
        <v>1</v>
      </c>
      <c r="N273" s="210" t="s">
        <v>38</v>
      </c>
      <c r="O273" s="72"/>
      <c r="P273" s="196">
        <f t="shared" si="91"/>
        <v>0</v>
      </c>
      <c r="Q273" s="196">
        <v>1.0300000000000001E-3</v>
      </c>
      <c r="R273" s="196">
        <f t="shared" si="92"/>
        <v>1.0300000000000001E-3</v>
      </c>
      <c r="S273" s="196">
        <v>0</v>
      </c>
      <c r="T273" s="197">
        <f t="shared" si="9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8" t="s">
        <v>257</v>
      </c>
      <c r="AT273" s="198" t="s">
        <v>157</v>
      </c>
      <c r="AU273" s="198" t="s">
        <v>132</v>
      </c>
      <c r="AY273" s="14" t="s">
        <v>125</v>
      </c>
      <c r="BE273" s="199">
        <f t="shared" si="94"/>
        <v>0</v>
      </c>
      <c r="BF273" s="199">
        <f t="shared" si="95"/>
        <v>0</v>
      </c>
      <c r="BG273" s="199">
        <f t="shared" si="96"/>
        <v>0</v>
      </c>
      <c r="BH273" s="199">
        <f t="shared" si="97"/>
        <v>0</v>
      </c>
      <c r="BI273" s="199">
        <f t="shared" si="98"/>
        <v>0</v>
      </c>
      <c r="BJ273" s="14" t="s">
        <v>132</v>
      </c>
      <c r="BK273" s="200">
        <f t="shared" si="99"/>
        <v>0</v>
      </c>
      <c r="BL273" s="14" t="s">
        <v>193</v>
      </c>
      <c r="BM273" s="198" t="s">
        <v>628</v>
      </c>
    </row>
    <row r="274" spans="1:65" s="2" customFormat="1" ht="16.5" customHeight="1">
      <c r="A274" s="31"/>
      <c r="B274" s="32"/>
      <c r="C274" s="187" t="s">
        <v>629</v>
      </c>
      <c r="D274" s="187" t="s">
        <v>127</v>
      </c>
      <c r="E274" s="188" t="s">
        <v>630</v>
      </c>
      <c r="F274" s="189" t="s">
        <v>631</v>
      </c>
      <c r="G274" s="190" t="s">
        <v>175</v>
      </c>
      <c r="H274" s="191">
        <v>1</v>
      </c>
      <c r="I274" s="192"/>
      <c r="J274" s="191">
        <f t="shared" si="90"/>
        <v>0</v>
      </c>
      <c r="K274" s="193"/>
      <c r="L274" s="36"/>
      <c r="M274" s="194" t="s">
        <v>1</v>
      </c>
      <c r="N274" s="195" t="s">
        <v>38</v>
      </c>
      <c r="O274" s="72"/>
      <c r="P274" s="196">
        <f t="shared" si="91"/>
        <v>0</v>
      </c>
      <c r="Q274" s="196">
        <v>5.1740000000000003E-5</v>
      </c>
      <c r="R274" s="196">
        <f t="shared" si="92"/>
        <v>5.1740000000000003E-5</v>
      </c>
      <c r="S274" s="196">
        <v>0</v>
      </c>
      <c r="T274" s="197">
        <f t="shared" si="9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8" t="s">
        <v>193</v>
      </c>
      <c r="AT274" s="198" t="s">
        <v>127</v>
      </c>
      <c r="AU274" s="198" t="s">
        <v>132</v>
      </c>
      <c r="AY274" s="14" t="s">
        <v>125</v>
      </c>
      <c r="BE274" s="199">
        <f t="shared" si="94"/>
        <v>0</v>
      </c>
      <c r="BF274" s="199">
        <f t="shared" si="95"/>
        <v>0</v>
      </c>
      <c r="BG274" s="199">
        <f t="shared" si="96"/>
        <v>0</v>
      </c>
      <c r="BH274" s="199">
        <f t="shared" si="97"/>
        <v>0</v>
      </c>
      <c r="BI274" s="199">
        <f t="shared" si="98"/>
        <v>0</v>
      </c>
      <c r="BJ274" s="14" t="s">
        <v>132</v>
      </c>
      <c r="BK274" s="200">
        <f t="shared" si="99"/>
        <v>0</v>
      </c>
      <c r="BL274" s="14" t="s">
        <v>193</v>
      </c>
      <c r="BM274" s="198" t="s">
        <v>632</v>
      </c>
    </row>
    <row r="275" spans="1:65" s="2" customFormat="1" ht="24.2" customHeight="1">
      <c r="A275" s="31"/>
      <c r="B275" s="32"/>
      <c r="C275" s="201" t="s">
        <v>633</v>
      </c>
      <c r="D275" s="201" t="s">
        <v>157</v>
      </c>
      <c r="E275" s="202" t="s">
        <v>634</v>
      </c>
      <c r="F275" s="203" t="s">
        <v>635</v>
      </c>
      <c r="G275" s="204" t="s">
        <v>175</v>
      </c>
      <c r="H275" s="205">
        <v>1</v>
      </c>
      <c r="I275" s="206"/>
      <c r="J275" s="205">
        <f t="shared" si="90"/>
        <v>0</v>
      </c>
      <c r="K275" s="207"/>
      <c r="L275" s="208"/>
      <c r="M275" s="209" t="s">
        <v>1</v>
      </c>
      <c r="N275" s="210" t="s">
        <v>38</v>
      </c>
      <c r="O275" s="72"/>
      <c r="P275" s="196">
        <f t="shared" si="91"/>
        <v>0</v>
      </c>
      <c r="Q275" s="196">
        <v>6.8999999999999997E-4</v>
      </c>
      <c r="R275" s="196">
        <f t="shared" si="92"/>
        <v>6.8999999999999997E-4</v>
      </c>
      <c r="S275" s="196">
        <v>0</v>
      </c>
      <c r="T275" s="197">
        <f t="shared" si="9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8" t="s">
        <v>257</v>
      </c>
      <c r="AT275" s="198" t="s">
        <v>157</v>
      </c>
      <c r="AU275" s="198" t="s">
        <v>132</v>
      </c>
      <c r="AY275" s="14" t="s">
        <v>125</v>
      </c>
      <c r="BE275" s="199">
        <f t="shared" si="94"/>
        <v>0</v>
      </c>
      <c r="BF275" s="199">
        <f t="shared" si="95"/>
        <v>0</v>
      </c>
      <c r="BG275" s="199">
        <f t="shared" si="96"/>
        <v>0</v>
      </c>
      <c r="BH275" s="199">
        <f t="shared" si="97"/>
        <v>0</v>
      </c>
      <c r="BI275" s="199">
        <f t="shared" si="98"/>
        <v>0</v>
      </c>
      <c r="BJ275" s="14" t="s">
        <v>132</v>
      </c>
      <c r="BK275" s="200">
        <f t="shared" si="99"/>
        <v>0</v>
      </c>
      <c r="BL275" s="14" t="s">
        <v>193</v>
      </c>
      <c r="BM275" s="198" t="s">
        <v>636</v>
      </c>
    </row>
    <row r="276" spans="1:65" s="2" customFormat="1" ht="16.5" customHeight="1">
      <c r="A276" s="31"/>
      <c r="B276" s="32"/>
      <c r="C276" s="187" t="s">
        <v>637</v>
      </c>
      <c r="D276" s="187" t="s">
        <v>127</v>
      </c>
      <c r="E276" s="188" t="s">
        <v>638</v>
      </c>
      <c r="F276" s="189" t="s">
        <v>639</v>
      </c>
      <c r="G276" s="190" t="s">
        <v>175</v>
      </c>
      <c r="H276" s="191">
        <v>1</v>
      </c>
      <c r="I276" s="192"/>
      <c r="J276" s="191">
        <f t="shared" si="90"/>
        <v>0</v>
      </c>
      <c r="K276" s="193"/>
      <c r="L276" s="36"/>
      <c r="M276" s="194" t="s">
        <v>1</v>
      </c>
      <c r="N276" s="195" t="s">
        <v>38</v>
      </c>
      <c r="O276" s="72"/>
      <c r="P276" s="196">
        <f t="shared" si="91"/>
        <v>0</v>
      </c>
      <c r="Q276" s="196">
        <v>5.1740000000000003E-5</v>
      </c>
      <c r="R276" s="196">
        <f t="shared" si="92"/>
        <v>5.1740000000000003E-5</v>
      </c>
      <c r="S276" s="196">
        <v>0</v>
      </c>
      <c r="T276" s="197">
        <f t="shared" si="9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8" t="s">
        <v>193</v>
      </c>
      <c r="AT276" s="198" t="s">
        <v>127</v>
      </c>
      <c r="AU276" s="198" t="s">
        <v>132</v>
      </c>
      <c r="AY276" s="14" t="s">
        <v>125</v>
      </c>
      <c r="BE276" s="199">
        <f t="shared" si="94"/>
        <v>0</v>
      </c>
      <c r="BF276" s="199">
        <f t="shared" si="95"/>
        <v>0</v>
      </c>
      <c r="BG276" s="199">
        <f t="shared" si="96"/>
        <v>0</v>
      </c>
      <c r="BH276" s="199">
        <f t="shared" si="97"/>
        <v>0</v>
      </c>
      <c r="BI276" s="199">
        <f t="shared" si="98"/>
        <v>0</v>
      </c>
      <c r="BJ276" s="14" t="s">
        <v>132</v>
      </c>
      <c r="BK276" s="200">
        <f t="shared" si="99"/>
        <v>0</v>
      </c>
      <c r="BL276" s="14" t="s">
        <v>193</v>
      </c>
      <c r="BM276" s="198" t="s">
        <v>640</v>
      </c>
    </row>
    <row r="277" spans="1:65" s="2" customFormat="1" ht="16.5" customHeight="1">
      <c r="A277" s="31"/>
      <c r="B277" s="32"/>
      <c r="C277" s="201" t="s">
        <v>641</v>
      </c>
      <c r="D277" s="201" t="s">
        <v>157</v>
      </c>
      <c r="E277" s="202" t="s">
        <v>642</v>
      </c>
      <c r="F277" s="203" t="s">
        <v>643</v>
      </c>
      <c r="G277" s="204" t="s">
        <v>175</v>
      </c>
      <c r="H277" s="205">
        <v>1</v>
      </c>
      <c r="I277" s="206"/>
      <c r="J277" s="205">
        <f t="shared" si="90"/>
        <v>0</v>
      </c>
      <c r="K277" s="207"/>
      <c r="L277" s="208"/>
      <c r="M277" s="209" t="s">
        <v>1</v>
      </c>
      <c r="N277" s="210" t="s">
        <v>38</v>
      </c>
      <c r="O277" s="72"/>
      <c r="P277" s="196">
        <f t="shared" si="91"/>
        <v>0</v>
      </c>
      <c r="Q277" s="196">
        <v>0</v>
      </c>
      <c r="R277" s="196">
        <f t="shared" si="92"/>
        <v>0</v>
      </c>
      <c r="S277" s="196">
        <v>0</v>
      </c>
      <c r="T277" s="197">
        <f t="shared" si="9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8" t="s">
        <v>257</v>
      </c>
      <c r="AT277" s="198" t="s">
        <v>157</v>
      </c>
      <c r="AU277" s="198" t="s">
        <v>132</v>
      </c>
      <c r="AY277" s="14" t="s">
        <v>125</v>
      </c>
      <c r="BE277" s="199">
        <f t="shared" si="94"/>
        <v>0</v>
      </c>
      <c r="BF277" s="199">
        <f t="shared" si="95"/>
        <v>0</v>
      </c>
      <c r="BG277" s="199">
        <f t="shared" si="96"/>
        <v>0</v>
      </c>
      <c r="BH277" s="199">
        <f t="shared" si="97"/>
        <v>0</v>
      </c>
      <c r="BI277" s="199">
        <f t="shared" si="98"/>
        <v>0</v>
      </c>
      <c r="BJ277" s="14" t="s">
        <v>132</v>
      </c>
      <c r="BK277" s="200">
        <f t="shared" si="99"/>
        <v>0</v>
      </c>
      <c r="BL277" s="14" t="s">
        <v>193</v>
      </c>
      <c r="BM277" s="198" t="s">
        <v>644</v>
      </c>
    </row>
    <row r="278" spans="1:65" s="2" customFormat="1" ht="24.2" customHeight="1">
      <c r="A278" s="31"/>
      <c r="B278" s="32"/>
      <c r="C278" s="187" t="s">
        <v>645</v>
      </c>
      <c r="D278" s="187" t="s">
        <v>127</v>
      </c>
      <c r="E278" s="188" t="s">
        <v>646</v>
      </c>
      <c r="F278" s="189" t="s">
        <v>647</v>
      </c>
      <c r="G278" s="190" t="s">
        <v>264</v>
      </c>
      <c r="H278" s="191">
        <v>44</v>
      </c>
      <c r="I278" s="192"/>
      <c r="J278" s="191">
        <f t="shared" si="90"/>
        <v>0</v>
      </c>
      <c r="K278" s="193"/>
      <c r="L278" s="36"/>
      <c r="M278" s="194" t="s">
        <v>1</v>
      </c>
      <c r="N278" s="195" t="s">
        <v>38</v>
      </c>
      <c r="O278" s="72"/>
      <c r="P278" s="196">
        <f t="shared" si="91"/>
        <v>0</v>
      </c>
      <c r="Q278" s="196">
        <v>1.8652E-4</v>
      </c>
      <c r="R278" s="196">
        <f t="shared" si="92"/>
        <v>8.2068799999999997E-3</v>
      </c>
      <c r="S278" s="196">
        <v>0</v>
      </c>
      <c r="T278" s="197">
        <f t="shared" si="9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8" t="s">
        <v>193</v>
      </c>
      <c r="AT278" s="198" t="s">
        <v>127</v>
      </c>
      <c r="AU278" s="198" t="s">
        <v>132</v>
      </c>
      <c r="AY278" s="14" t="s">
        <v>125</v>
      </c>
      <c r="BE278" s="199">
        <f t="shared" si="94"/>
        <v>0</v>
      </c>
      <c r="BF278" s="199">
        <f t="shared" si="95"/>
        <v>0</v>
      </c>
      <c r="BG278" s="199">
        <f t="shared" si="96"/>
        <v>0</v>
      </c>
      <c r="BH278" s="199">
        <f t="shared" si="97"/>
        <v>0</v>
      </c>
      <c r="BI278" s="199">
        <f t="shared" si="98"/>
        <v>0</v>
      </c>
      <c r="BJ278" s="14" t="s">
        <v>132</v>
      </c>
      <c r="BK278" s="200">
        <f t="shared" si="99"/>
        <v>0</v>
      </c>
      <c r="BL278" s="14" t="s">
        <v>193</v>
      </c>
      <c r="BM278" s="198" t="s">
        <v>648</v>
      </c>
    </row>
    <row r="279" spans="1:65" s="2" customFormat="1" ht="24.2" customHeight="1">
      <c r="A279" s="31"/>
      <c r="B279" s="32"/>
      <c r="C279" s="187" t="s">
        <v>649</v>
      </c>
      <c r="D279" s="187" t="s">
        <v>127</v>
      </c>
      <c r="E279" s="188" t="s">
        <v>650</v>
      </c>
      <c r="F279" s="189" t="s">
        <v>651</v>
      </c>
      <c r="G279" s="190" t="s">
        <v>264</v>
      </c>
      <c r="H279" s="191">
        <v>44</v>
      </c>
      <c r="I279" s="192"/>
      <c r="J279" s="191">
        <f t="shared" si="90"/>
        <v>0</v>
      </c>
      <c r="K279" s="193"/>
      <c r="L279" s="36"/>
      <c r="M279" s="194" t="s">
        <v>1</v>
      </c>
      <c r="N279" s="195" t="s">
        <v>38</v>
      </c>
      <c r="O279" s="72"/>
      <c r="P279" s="196">
        <f t="shared" si="91"/>
        <v>0</v>
      </c>
      <c r="Q279" s="196">
        <v>1.0000000000000001E-5</v>
      </c>
      <c r="R279" s="196">
        <f t="shared" si="92"/>
        <v>4.4000000000000002E-4</v>
      </c>
      <c r="S279" s="196">
        <v>0</v>
      </c>
      <c r="T279" s="197">
        <f t="shared" si="9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8" t="s">
        <v>193</v>
      </c>
      <c r="AT279" s="198" t="s">
        <v>127</v>
      </c>
      <c r="AU279" s="198" t="s">
        <v>132</v>
      </c>
      <c r="AY279" s="14" t="s">
        <v>125</v>
      </c>
      <c r="BE279" s="199">
        <f t="shared" si="94"/>
        <v>0</v>
      </c>
      <c r="BF279" s="199">
        <f t="shared" si="95"/>
        <v>0</v>
      </c>
      <c r="BG279" s="199">
        <f t="shared" si="96"/>
        <v>0</v>
      </c>
      <c r="BH279" s="199">
        <f t="shared" si="97"/>
        <v>0</v>
      </c>
      <c r="BI279" s="199">
        <f t="shared" si="98"/>
        <v>0</v>
      </c>
      <c r="BJ279" s="14" t="s">
        <v>132</v>
      </c>
      <c r="BK279" s="200">
        <f t="shared" si="99"/>
        <v>0</v>
      </c>
      <c r="BL279" s="14" t="s">
        <v>193</v>
      </c>
      <c r="BM279" s="198" t="s">
        <v>652</v>
      </c>
    </row>
    <row r="280" spans="1:65" s="2" customFormat="1" ht="24.2" customHeight="1">
      <c r="A280" s="31"/>
      <c r="B280" s="32"/>
      <c r="C280" s="187" t="s">
        <v>653</v>
      </c>
      <c r="D280" s="187" t="s">
        <v>127</v>
      </c>
      <c r="E280" s="188" t="s">
        <v>654</v>
      </c>
      <c r="F280" s="189" t="s">
        <v>655</v>
      </c>
      <c r="G280" s="190" t="s">
        <v>160</v>
      </c>
      <c r="H280" s="191">
        <v>0.02</v>
      </c>
      <c r="I280" s="192"/>
      <c r="J280" s="191">
        <f t="shared" si="90"/>
        <v>0</v>
      </c>
      <c r="K280" s="193"/>
      <c r="L280" s="36"/>
      <c r="M280" s="194" t="s">
        <v>1</v>
      </c>
      <c r="N280" s="195" t="s">
        <v>38</v>
      </c>
      <c r="O280" s="72"/>
      <c r="P280" s="196">
        <f t="shared" si="91"/>
        <v>0</v>
      </c>
      <c r="Q280" s="196">
        <v>0</v>
      </c>
      <c r="R280" s="196">
        <f t="shared" si="92"/>
        <v>0</v>
      </c>
      <c r="S280" s="196">
        <v>0</v>
      </c>
      <c r="T280" s="197">
        <f t="shared" si="9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8" t="s">
        <v>193</v>
      </c>
      <c r="AT280" s="198" t="s">
        <v>127</v>
      </c>
      <c r="AU280" s="198" t="s">
        <v>132</v>
      </c>
      <c r="AY280" s="14" t="s">
        <v>125</v>
      </c>
      <c r="BE280" s="199">
        <f t="shared" si="94"/>
        <v>0</v>
      </c>
      <c r="BF280" s="199">
        <f t="shared" si="95"/>
        <v>0</v>
      </c>
      <c r="BG280" s="199">
        <f t="shared" si="96"/>
        <v>0</v>
      </c>
      <c r="BH280" s="199">
        <f t="shared" si="97"/>
        <v>0</v>
      </c>
      <c r="BI280" s="199">
        <f t="shared" si="98"/>
        <v>0</v>
      </c>
      <c r="BJ280" s="14" t="s">
        <v>132</v>
      </c>
      <c r="BK280" s="200">
        <f t="shared" si="99"/>
        <v>0</v>
      </c>
      <c r="BL280" s="14" t="s">
        <v>193</v>
      </c>
      <c r="BM280" s="198" t="s">
        <v>656</v>
      </c>
    </row>
    <row r="281" spans="1:65" s="12" customFormat="1" ht="22.9" customHeight="1">
      <c r="B281" s="171"/>
      <c r="C281" s="172"/>
      <c r="D281" s="173" t="s">
        <v>71</v>
      </c>
      <c r="E281" s="185" t="s">
        <v>657</v>
      </c>
      <c r="F281" s="185" t="s">
        <v>658</v>
      </c>
      <c r="G281" s="172"/>
      <c r="H281" s="172"/>
      <c r="I281" s="175"/>
      <c r="J281" s="186">
        <f>BK281</f>
        <v>0</v>
      </c>
      <c r="K281" s="172"/>
      <c r="L281" s="177"/>
      <c r="M281" s="178"/>
      <c r="N281" s="179"/>
      <c r="O281" s="179"/>
      <c r="P281" s="180">
        <f>SUM(P282:P299)</f>
        <v>0</v>
      </c>
      <c r="Q281" s="179"/>
      <c r="R281" s="180">
        <f>SUM(R282:R299)</f>
        <v>0.11406999999999999</v>
      </c>
      <c r="S281" s="179"/>
      <c r="T281" s="181">
        <f>SUM(T282:T299)</f>
        <v>0</v>
      </c>
      <c r="AR281" s="182" t="s">
        <v>132</v>
      </c>
      <c r="AT281" s="183" t="s">
        <v>71</v>
      </c>
      <c r="AU281" s="183" t="s">
        <v>77</v>
      </c>
      <c r="AY281" s="182" t="s">
        <v>125</v>
      </c>
      <c r="BK281" s="184">
        <f>SUM(BK282:BK299)</f>
        <v>0</v>
      </c>
    </row>
    <row r="282" spans="1:65" s="2" customFormat="1" ht="21.75" customHeight="1">
      <c r="A282" s="31"/>
      <c r="B282" s="32"/>
      <c r="C282" s="187" t="s">
        <v>659</v>
      </c>
      <c r="D282" s="187" t="s">
        <v>127</v>
      </c>
      <c r="E282" s="188" t="s">
        <v>660</v>
      </c>
      <c r="F282" s="189" t="s">
        <v>661</v>
      </c>
      <c r="G282" s="190" t="s">
        <v>175</v>
      </c>
      <c r="H282" s="191">
        <v>1</v>
      </c>
      <c r="I282" s="192"/>
      <c r="J282" s="191">
        <f t="shared" ref="J282:J299" si="100">ROUND(I282*H282,3)</f>
        <v>0</v>
      </c>
      <c r="K282" s="193"/>
      <c r="L282" s="36"/>
      <c r="M282" s="194" t="s">
        <v>1</v>
      </c>
      <c r="N282" s="195" t="s">
        <v>38</v>
      </c>
      <c r="O282" s="72"/>
      <c r="P282" s="196">
        <f t="shared" ref="P282:P299" si="101">O282*H282</f>
        <v>0</v>
      </c>
      <c r="Q282" s="196">
        <v>1.1E-4</v>
      </c>
      <c r="R282" s="196">
        <f t="shared" ref="R282:R299" si="102">Q282*H282</f>
        <v>1.1E-4</v>
      </c>
      <c r="S282" s="196">
        <v>0</v>
      </c>
      <c r="T282" s="197">
        <f t="shared" ref="T282:T299" si="103"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8" t="s">
        <v>193</v>
      </c>
      <c r="AT282" s="198" t="s">
        <v>127</v>
      </c>
      <c r="AU282" s="198" t="s">
        <v>132</v>
      </c>
      <c r="AY282" s="14" t="s">
        <v>125</v>
      </c>
      <c r="BE282" s="199">
        <f t="shared" ref="BE282:BE299" si="104">IF(N282="základná",J282,0)</f>
        <v>0</v>
      </c>
      <c r="BF282" s="199">
        <f t="shared" ref="BF282:BF299" si="105">IF(N282="znížená",J282,0)</f>
        <v>0</v>
      </c>
      <c r="BG282" s="199">
        <f t="shared" ref="BG282:BG299" si="106">IF(N282="zákl. prenesená",J282,0)</f>
        <v>0</v>
      </c>
      <c r="BH282" s="199">
        <f t="shared" ref="BH282:BH299" si="107">IF(N282="zníž. prenesená",J282,0)</f>
        <v>0</v>
      </c>
      <c r="BI282" s="199">
        <f t="shared" ref="BI282:BI299" si="108">IF(N282="nulová",J282,0)</f>
        <v>0</v>
      </c>
      <c r="BJ282" s="14" t="s">
        <v>132</v>
      </c>
      <c r="BK282" s="200">
        <f t="shared" ref="BK282:BK299" si="109">ROUND(I282*H282,3)</f>
        <v>0</v>
      </c>
      <c r="BL282" s="14" t="s">
        <v>193</v>
      </c>
      <c r="BM282" s="198" t="s">
        <v>662</v>
      </c>
    </row>
    <row r="283" spans="1:65" s="2" customFormat="1" ht="24.2" customHeight="1">
      <c r="A283" s="31"/>
      <c r="B283" s="32"/>
      <c r="C283" s="201" t="s">
        <v>663</v>
      </c>
      <c r="D283" s="201" t="s">
        <v>157</v>
      </c>
      <c r="E283" s="202" t="s">
        <v>664</v>
      </c>
      <c r="F283" s="203" t="s">
        <v>665</v>
      </c>
      <c r="G283" s="204" t="s">
        <v>175</v>
      </c>
      <c r="H283" s="205">
        <v>1</v>
      </c>
      <c r="I283" s="206"/>
      <c r="J283" s="205">
        <f t="shared" si="100"/>
        <v>0</v>
      </c>
      <c r="K283" s="207"/>
      <c r="L283" s="208"/>
      <c r="M283" s="209" t="s">
        <v>1</v>
      </c>
      <c r="N283" s="210" t="s">
        <v>38</v>
      </c>
      <c r="O283" s="72"/>
      <c r="P283" s="196">
        <f t="shared" si="101"/>
        <v>0</v>
      </c>
      <c r="Q283" s="196">
        <v>1.0800000000000001E-2</v>
      </c>
      <c r="R283" s="196">
        <f t="shared" si="102"/>
        <v>1.0800000000000001E-2</v>
      </c>
      <c r="S283" s="196">
        <v>0</v>
      </c>
      <c r="T283" s="197">
        <f t="shared" si="10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8" t="s">
        <v>257</v>
      </c>
      <c r="AT283" s="198" t="s">
        <v>157</v>
      </c>
      <c r="AU283" s="198" t="s">
        <v>132</v>
      </c>
      <c r="AY283" s="14" t="s">
        <v>125</v>
      </c>
      <c r="BE283" s="199">
        <f t="shared" si="104"/>
        <v>0</v>
      </c>
      <c r="BF283" s="199">
        <f t="shared" si="105"/>
        <v>0</v>
      </c>
      <c r="BG283" s="199">
        <f t="shared" si="106"/>
        <v>0</v>
      </c>
      <c r="BH283" s="199">
        <f t="shared" si="107"/>
        <v>0</v>
      </c>
      <c r="BI283" s="199">
        <f t="shared" si="108"/>
        <v>0</v>
      </c>
      <c r="BJ283" s="14" t="s">
        <v>132</v>
      </c>
      <c r="BK283" s="200">
        <f t="shared" si="109"/>
        <v>0</v>
      </c>
      <c r="BL283" s="14" t="s">
        <v>193</v>
      </c>
      <c r="BM283" s="198" t="s">
        <v>666</v>
      </c>
    </row>
    <row r="284" spans="1:65" s="2" customFormat="1" ht="24.2" customHeight="1">
      <c r="A284" s="31"/>
      <c r="B284" s="32"/>
      <c r="C284" s="187" t="s">
        <v>667</v>
      </c>
      <c r="D284" s="187" t="s">
        <v>127</v>
      </c>
      <c r="E284" s="188" t="s">
        <v>668</v>
      </c>
      <c r="F284" s="189" t="s">
        <v>669</v>
      </c>
      <c r="G284" s="190" t="s">
        <v>175</v>
      </c>
      <c r="H284" s="191">
        <v>3</v>
      </c>
      <c r="I284" s="192"/>
      <c r="J284" s="191">
        <f t="shared" si="100"/>
        <v>0</v>
      </c>
      <c r="K284" s="193"/>
      <c r="L284" s="36"/>
      <c r="M284" s="194" t="s">
        <v>1</v>
      </c>
      <c r="N284" s="195" t="s">
        <v>38</v>
      </c>
      <c r="O284" s="72"/>
      <c r="P284" s="196">
        <f t="shared" si="101"/>
        <v>0</v>
      </c>
      <c r="Q284" s="196">
        <v>0</v>
      </c>
      <c r="R284" s="196">
        <f t="shared" si="102"/>
        <v>0</v>
      </c>
      <c r="S284" s="196">
        <v>0</v>
      </c>
      <c r="T284" s="197">
        <f t="shared" si="10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8" t="s">
        <v>193</v>
      </c>
      <c r="AT284" s="198" t="s">
        <v>127</v>
      </c>
      <c r="AU284" s="198" t="s">
        <v>132</v>
      </c>
      <c r="AY284" s="14" t="s">
        <v>125</v>
      </c>
      <c r="BE284" s="199">
        <f t="shared" si="104"/>
        <v>0</v>
      </c>
      <c r="BF284" s="199">
        <f t="shared" si="105"/>
        <v>0</v>
      </c>
      <c r="BG284" s="199">
        <f t="shared" si="106"/>
        <v>0</v>
      </c>
      <c r="BH284" s="199">
        <f t="shared" si="107"/>
        <v>0</v>
      </c>
      <c r="BI284" s="199">
        <f t="shared" si="108"/>
        <v>0</v>
      </c>
      <c r="BJ284" s="14" t="s">
        <v>132</v>
      </c>
      <c r="BK284" s="200">
        <f t="shared" si="109"/>
        <v>0</v>
      </c>
      <c r="BL284" s="14" t="s">
        <v>193</v>
      </c>
      <c r="BM284" s="198" t="s">
        <v>670</v>
      </c>
    </row>
    <row r="285" spans="1:65" s="2" customFormat="1" ht="37.9" customHeight="1">
      <c r="A285" s="31"/>
      <c r="B285" s="32"/>
      <c r="C285" s="201" t="s">
        <v>671</v>
      </c>
      <c r="D285" s="201" t="s">
        <v>157</v>
      </c>
      <c r="E285" s="202" t="s">
        <v>672</v>
      </c>
      <c r="F285" s="203" t="s">
        <v>673</v>
      </c>
      <c r="G285" s="204" t="s">
        <v>175</v>
      </c>
      <c r="H285" s="205">
        <v>3</v>
      </c>
      <c r="I285" s="206"/>
      <c r="J285" s="205">
        <f t="shared" si="100"/>
        <v>0</v>
      </c>
      <c r="K285" s="207"/>
      <c r="L285" s="208"/>
      <c r="M285" s="209" t="s">
        <v>1</v>
      </c>
      <c r="N285" s="210" t="s">
        <v>38</v>
      </c>
      <c r="O285" s="72"/>
      <c r="P285" s="196">
        <f t="shared" si="101"/>
        <v>0</v>
      </c>
      <c r="Q285" s="196">
        <v>7.1999999999999998E-3</v>
      </c>
      <c r="R285" s="196">
        <f t="shared" si="102"/>
        <v>2.1600000000000001E-2</v>
      </c>
      <c r="S285" s="196">
        <v>0</v>
      </c>
      <c r="T285" s="197">
        <f t="shared" si="10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8" t="s">
        <v>257</v>
      </c>
      <c r="AT285" s="198" t="s">
        <v>157</v>
      </c>
      <c r="AU285" s="198" t="s">
        <v>132</v>
      </c>
      <c r="AY285" s="14" t="s">
        <v>125</v>
      </c>
      <c r="BE285" s="199">
        <f t="shared" si="104"/>
        <v>0</v>
      </c>
      <c r="BF285" s="199">
        <f t="shared" si="105"/>
        <v>0</v>
      </c>
      <c r="BG285" s="199">
        <f t="shared" si="106"/>
        <v>0</v>
      </c>
      <c r="BH285" s="199">
        <f t="shared" si="107"/>
        <v>0</v>
      </c>
      <c r="BI285" s="199">
        <f t="shared" si="108"/>
        <v>0</v>
      </c>
      <c r="BJ285" s="14" t="s">
        <v>132</v>
      </c>
      <c r="BK285" s="200">
        <f t="shared" si="109"/>
        <v>0</v>
      </c>
      <c r="BL285" s="14" t="s">
        <v>193</v>
      </c>
      <c r="BM285" s="198" t="s">
        <v>674</v>
      </c>
    </row>
    <row r="286" spans="1:65" s="2" customFormat="1" ht="16.5" customHeight="1">
      <c r="A286" s="31"/>
      <c r="B286" s="32"/>
      <c r="C286" s="187" t="s">
        <v>675</v>
      </c>
      <c r="D286" s="187" t="s">
        <v>127</v>
      </c>
      <c r="E286" s="188" t="s">
        <v>676</v>
      </c>
      <c r="F286" s="189" t="s">
        <v>677</v>
      </c>
      <c r="G286" s="190" t="s">
        <v>175</v>
      </c>
      <c r="H286" s="191">
        <v>3</v>
      </c>
      <c r="I286" s="192"/>
      <c r="J286" s="191">
        <f t="shared" si="100"/>
        <v>0</v>
      </c>
      <c r="K286" s="193"/>
      <c r="L286" s="36"/>
      <c r="M286" s="194" t="s">
        <v>1</v>
      </c>
      <c r="N286" s="195" t="s">
        <v>38</v>
      </c>
      <c r="O286" s="72"/>
      <c r="P286" s="196">
        <f t="shared" si="101"/>
        <v>0</v>
      </c>
      <c r="Q286" s="196">
        <v>0</v>
      </c>
      <c r="R286" s="196">
        <f t="shared" si="102"/>
        <v>0</v>
      </c>
      <c r="S286" s="196">
        <v>0</v>
      </c>
      <c r="T286" s="197">
        <f t="shared" si="10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8" t="s">
        <v>193</v>
      </c>
      <c r="AT286" s="198" t="s">
        <v>127</v>
      </c>
      <c r="AU286" s="198" t="s">
        <v>132</v>
      </c>
      <c r="AY286" s="14" t="s">
        <v>125</v>
      </c>
      <c r="BE286" s="199">
        <f t="shared" si="104"/>
        <v>0</v>
      </c>
      <c r="BF286" s="199">
        <f t="shared" si="105"/>
        <v>0</v>
      </c>
      <c r="BG286" s="199">
        <f t="shared" si="106"/>
        <v>0</v>
      </c>
      <c r="BH286" s="199">
        <f t="shared" si="107"/>
        <v>0</v>
      </c>
      <c r="BI286" s="199">
        <f t="shared" si="108"/>
        <v>0</v>
      </c>
      <c r="BJ286" s="14" t="s">
        <v>132</v>
      </c>
      <c r="BK286" s="200">
        <f t="shared" si="109"/>
        <v>0</v>
      </c>
      <c r="BL286" s="14" t="s">
        <v>193</v>
      </c>
      <c r="BM286" s="198" t="s">
        <v>678</v>
      </c>
    </row>
    <row r="287" spans="1:65" s="2" customFormat="1" ht="37.9" customHeight="1">
      <c r="A287" s="31"/>
      <c r="B287" s="32"/>
      <c r="C287" s="201" t="s">
        <v>679</v>
      </c>
      <c r="D287" s="201" t="s">
        <v>157</v>
      </c>
      <c r="E287" s="202" t="s">
        <v>680</v>
      </c>
      <c r="F287" s="203" t="s">
        <v>681</v>
      </c>
      <c r="G287" s="204" t="s">
        <v>175</v>
      </c>
      <c r="H287" s="205">
        <v>3</v>
      </c>
      <c r="I287" s="206"/>
      <c r="J287" s="205">
        <f t="shared" si="100"/>
        <v>0</v>
      </c>
      <c r="K287" s="207"/>
      <c r="L287" s="208"/>
      <c r="M287" s="209" t="s">
        <v>1</v>
      </c>
      <c r="N287" s="210" t="s">
        <v>38</v>
      </c>
      <c r="O287" s="72"/>
      <c r="P287" s="196">
        <f t="shared" si="101"/>
        <v>0</v>
      </c>
      <c r="Q287" s="196">
        <v>1.35E-2</v>
      </c>
      <c r="R287" s="196">
        <f t="shared" si="102"/>
        <v>4.0500000000000001E-2</v>
      </c>
      <c r="S287" s="196">
        <v>0</v>
      </c>
      <c r="T287" s="197">
        <f t="shared" si="10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8" t="s">
        <v>257</v>
      </c>
      <c r="AT287" s="198" t="s">
        <v>157</v>
      </c>
      <c r="AU287" s="198" t="s">
        <v>132</v>
      </c>
      <c r="AY287" s="14" t="s">
        <v>125</v>
      </c>
      <c r="BE287" s="199">
        <f t="shared" si="104"/>
        <v>0</v>
      </c>
      <c r="BF287" s="199">
        <f t="shared" si="105"/>
        <v>0</v>
      </c>
      <c r="BG287" s="199">
        <f t="shared" si="106"/>
        <v>0</v>
      </c>
      <c r="BH287" s="199">
        <f t="shared" si="107"/>
        <v>0</v>
      </c>
      <c r="BI287" s="199">
        <f t="shared" si="108"/>
        <v>0</v>
      </c>
      <c r="BJ287" s="14" t="s">
        <v>132</v>
      </c>
      <c r="BK287" s="200">
        <f t="shared" si="109"/>
        <v>0</v>
      </c>
      <c r="BL287" s="14" t="s">
        <v>193</v>
      </c>
      <c r="BM287" s="198" t="s">
        <v>682</v>
      </c>
    </row>
    <row r="288" spans="1:65" s="2" customFormat="1" ht="24.2" customHeight="1">
      <c r="A288" s="31"/>
      <c r="B288" s="32"/>
      <c r="C288" s="187" t="s">
        <v>683</v>
      </c>
      <c r="D288" s="187" t="s">
        <v>127</v>
      </c>
      <c r="E288" s="188" t="s">
        <v>684</v>
      </c>
      <c r="F288" s="189" t="s">
        <v>685</v>
      </c>
      <c r="G288" s="190" t="s">
        <v>175</v>
      </c>
      <c r="H288" s="191">
        <v>3</v>
      </c>
      <c r="I288" s="192"/>
      <c r="J288" s="191">
        <f t="shared" si="100"/>
        <v>0</v>
      </c>
      <c r="K288" s="193"/>
      <c r="L288" s="36"/>
      <c r="M288" s="194" t="s">
        <v>1</v>
      </c>
      <c r="N288" s="195" t="s">
        <v>38</v>
      </c>
      <c r="O288" s="72"/>
      <c r="P288" s="196">
        <f t="shared" si="101"/>
        <v>0</v>
      </c>
      <c r="Q288" s="196">
        <v>2.7999999999999998E-4</v>
      </c>
      <c r="R288" s="196">
        <f t="shared" si="102"/>
        <v>8.3999999999999993E-4</v>
      </c>
      <c r="S288" s="196">
        <v>0</v>
      </c>
      <c r="T288" s="197">
        <f t="shared" si="10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8" t="s">
        <v>193</v>
      </c>
      <c r="AT288" s="198" t="s">
        <v>127</v>
      </c>
      <c r="AU288" s="198" t="s">
        <v>132</v>
      </c>
      <c r="AY288" s="14" t="s">
        <v>125</v>
      </c>
      <c r="BE288" s="199">
        <f t="shared" si="104"/>
        <v>0</v>
      </c>
      <c r="BF288" s="199">
        <f t="shared" si="105"/>
        <v>0</v>
      </c>
      <c r="BG288" s="199">
        <f t="shared" si="106"/>
        <v>0</v>
      </c>
      <c r="BH288" s="199">
        <f t="shared" si="107"/>
        <v>0</v>
      </c>
      <c r="BI288" s="199">
        <f t="shared" si="108"/>
        <v>0</v>
      </c>
      <c r="BJ288" s="14" t="s">
        <v>132</v>
      </c>
      <c r="BK288" s="200">
        <f t="shared" si="109"/>
        <v>0</v>
      </c>
      <c r="BL288" s="14" t="s">
        <v>193</v>
      </c>
      <c r="BM288" s="198" t="s">
        <v>686</v>
      </c>
    </row>
    <row r="289" spans="1:65" s="2" customFormat="1" ht="24.2" customHeight="1">
      <c r="A289" s="31"/>
      <c r="B289" s="32"/>
      <c r="C289" s="201" t="s">
        <v>687</v>
      </c>
      <c r="D289" s="201" t="s">
        <v>157</v>
      </c>
      <c r="E289" s="202" t="s">
        <v>688</v>
      </c>
      <c r="F289" s="203" t="s">
        <v>689</v>
      </c>
      <c r="G289" s="204" t="s">
        <v>175</v>
      </c>
      <c r="H289" s="205">
        <v>2</v>
      </c>
      <c r="I289" s="206"/>
      <c r="J289" s="205">
        <f t="shared" si="100"/>
        <v>0</v>
      </c>
      <c r="K289" s="207"/>
      <c r="L289" s="208"/>
      <c r="M289" s="209" t="s">
        <v>1</v>
      </c>
      <c r="N289" s="210" t="s">
        <v>38</v>
      </c>
      <c r="O289" s="72"/>
      <c r="P289" s="196">
        <f t="shared" si="101"/>
        <v>0</v>
      </c>
      <c r="Q289" s="196">
        <v>1.6E-2</v>
      </c>
      <c r="R289" s="196">
        <f t="shared" si="102"/>
        <v>3.2000000000000001E-2</v>
      </c>
      <c r="S289" s="196">
        <v>0</v>
      </c>
      <c r="T289" s="197">
        <f t="shared" si="10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8" t="s">
        <v>257</v>
      </c>
      <c r="AT289" s="198" t="s">
        <v>157</v>
      </c>
      <c r="AU289" s="198" t="s">
        <v>132</v>
      </c>
      <c r="AY289" s="14" t="s">
        <v>125</v>
      </c>
      <c r="BE289" s="199">
        <f t="shared" si="104"/>
        <v>0</v>
      </c>
      <c r="BF289" s="199">
        <f t="shared" si="105"/>
        <v>0</v>
      </c>
      <c r="BG289" s="199">
        <f t="shared" si="106"/>
        <v>0</v>
      </c>
      <c r="BH289" s="199">
        <f t="shared" si="107"/>
        <v>0</v>
      </c>
      <c r="BI289" s="199">
        <f t="shared" si="108"/>
        <v>0</v>
      </c>
      <c r="BJ289" s="14" t="s">
        <v>132</v>
      </c>
      <c r="BK289" s="200">
        <f t="shared" si="109"/>
        <v>0</v>
      </c>
      <c r="BL289" s="14" t="s">
        <v>193</v>
      </c>
      <c r="BM289" s="198" t="s">
        <v>690</v>
      </c>
    </row>
    <row r="290" spans="1:65" s="2" customFormat="1" ht="24.2" customHeight="1">
      <c r="A290" s="31"/>
      <c r="B290" s="32"/>
      <c r="C290" s="201" t="s">
        <v>691</v>
      </c>
      <c r="D290" s="201" t="s">
        <v>157</v>
      </c>
      <c r="E290" s="202" t="s">
        <v>692</v>
      </c>
      <c r="F290" s="203" t="s">
        <v>693</v>
      </c>
      <c r="G290" s="204" t="s">
        <v>175</v>
      </c>
      <c r="H290" s="205">
        <v>1</v>
      </c>
      <c r="I290" s="206"/>
      <c r="J290" s="205">
        <f t="shared" si="100"/>
        <v>0</v>
      </c>
      <c r="K290" s="207"/>
      <c r="L290" s="208"/>
      <c r="M290" s="209" t="s">
        <v>1</v>
      </c>
      <c r="N290" s="210" t="s">
        <v>38</v>
      </c>
      <c r="O290" s="72"/>
      <c r="P290" s="196">
        <f t="shared" si="101"/>
        <v>0</v>
      </c>
      <c r="Q290" s="196">
        <v>0</v>
      </c>
      <c r="R290" s="196">
        <f t="shared" si="102"/>
        <v>0</v>
      </c>
      <c r="S290" s="196">
        <v>0</v>
      </c>
      <c r="T290" s="197">
        <f t="shared" si="10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8" t="s">
        <v>257</v>
      </c>
      <c r="AT290" s="198" t="s">
        <v>157</v>
      </c>
      <c r="AU290" s="198" t="s">
        <v>132</v>
      </c>
      <c r="AY290" s="14" t="s">
        <v>125</v>
      </c>
      <c r="BE290" s="199">
        <f t="shared" si="104"/>
        <v>0</v>
      </c>
      <c r="BF290" s="199">
        <f t="shared" si="105"/>
        <v>0</v>
      </c>
      <c r="BG290" s="199">
        <f t="shared" si="106"/>
        <v>0</v>
      </c>
      <c r="BH290" s="199">
        <f t="shared" si="107"/>
        <v>0</v>
      </c>
      <c r="BI290" s="199">
        <f t="shared" si="108"/>
        <v>0</v>
      </c>
      <c r="BJ290" s="14" t="s">
        <v>132</v>
      </c>
      <c r="BK290" s="200">
        <f t="shared" si="109"/>
        <v>0</v>
      </c>
      <c r="BL290" s="14" t="s">
        <v>193</v>
      </c>
      <c r="BM290" s="198" t="s">
        <v>694</v>
      </c>
    </row>
    <row r="291" spans="1:65" s="2" customFormat="1" ht="16.5" customHeight="1">
      <c r="A291" s="31"/>
      <c r="B291" s="32"/>
      <c r="C291" s="187" t="s">
        <v>695</v>
      </c>
      <c r="D291" s="187" t="s">
        <v>127</v>
      </c>
      <c r="E291" s="188" t="s">
        <v>696</v>
      </c>
      <c r="F291" s="189" t="s">
        <v>697</v>
      </c>
      <c r="G291" s="190" t="s">
        <v>175</v>
      </c>
      <c r="H291" s="191">
        <v>3</v>
      </c>
      <c r="I291" s="192"/>
      <c r="J291" s="191">
        <f t="shared" si="100"/>
        <v>0</v>
      </c>
      <c r="K291" s="193"/>
      <c r="L291" s="36"/>
      <c r="M291" s="194" t="s">
        <v>1</v>
      </c>
      <c r="N291" s="195" t="s">
        <v>38</v>
      </c>
      <c r="O291" s="72"/>
      <c r="P291" s="196">
        <f t="shared" si="101"/>
        <v>0</v>
      </c>
      <c r="Q291" s="196">
        <v>0</v>
      </c>
      <c r="R291" s="196">
        <f t="shared" si="102"/>
        <v>0</v>
      </c>
      <c r="S291" s="196">
        <v>0</v>
      </c>
      <c r="T291" s="197">
        <f t="shared" si="10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8" t="s">
        <v>193</v>
      </c>
      <c r="AT291" s="198" t="s">
        <v>127</v>
      </c>
      <c r="AU291" s="198" t="s">
        <v>132</v>
      </c>
      <c r="AY291" s="14" t="s">
        <v>125</v>
      </c>
      <c r="BE291" s="199">
        <f t="shared" si="104"/>
        <v>0</v>
      </c>
      <c r="BF291" s="199">
        <f t="shared" si="105"/>
        <v>0</v>
      </c>
      <c r="BG291" s="199">
        <f t="shared" si="106"/>
        <v>0</v>
      </c>
      <c r="BH291" s="199">
        <f t="shared" si="107"/>
        <v>0</v>
      </c>
      <c r="BI291" s="199">
        <f t="shared" si="108"/>
        <v>0</v>
      </c>
      <c r="BJ291" s="14" t="s">
        <v>132</v>
      </c>
      <c r="BK291" s="200">
        <f t="shared" si="109"/>
        <v>0</v>
      </c>
      <c r="BL291" s="14" t="s">
        <v>193</v>
      </c>
      <c r="BM291" s="198" t="s">
        <v>698</v>
      </c>
    </row>
    <row r="292" spans="1:65" s="2" customFormat="1" ht="37.9" customHeight="1">
      <c r="A292" s="31"/>
      <c r="B292" s="32"/>
      <c r="C292" s="201" t="s">
        <v>699</v>
      </c>
      <c r="D292" s="201" t="s">
        <v>157</v>
      </c>
      <c r="E292" s="202" t="s">
        <v>700</v>
      </c>
      <c r="F292" s="203" t="s">
        <v>701</v>
      </c>
      <c r="G292" s="204" t="s">
        <v>175</v>
      </c>
      <c r="H292" s="205">
        <v>3</v>
      </c>
      <c r="I292" s="206"/>
      <c r="J292" s="205">
        <f t="shared" si="100"/>
        <v>0</v>
      </c>
      <c r="K292" s="207"/>
      <c r="L292" s="208"/>
      <c r="M292" s="209" t="s">
        <v>1</v>
      </c>
      <c r="N292" s="210" t="s">
        <v>38</v>
      </c>
      <c r="O292" s="72"/>
      <c r="P292" s="196">
        <f t="shared" si="101"/>
        <v>0</v>
      </c>
      <c r="Q292" s="196">
        <v>8.9999999999999998E-4</v>
      </c>
      <c r="R292" s="196">
        <f t="shared" si="102"/>
        <v>2.7000000000000001E-3</v>
      </c>
      <c r="S292" s="196">
        <v>0</v>
      </c>
      <c r="T292" s="197">
        <f t="shared" si="10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8" t="s">
        <v>257</v>
      </c>
      <c r="AT292" s="198" t="s">
        <v>157</v>
      </c>
      <c r="AU292" s="198" t="s">
        <v>132</v>
      </c>
      <c r="AY292" s="14" t="s">
        <v>125</v>
      </c>
      <c r="BE292" s="199">
        <f t="shared" si="104"/>
        <v>0</v>
      </c>
      <c r="BF292" s="199">
        <f t="shared" si="105"/>
        <v>0</v>
      </c>
      <c r="BG292" s="199">
        <f t="shared" si="106"/>
        <v>0</v>
      </c>
      <c r="BH292" s="199">
        <f t="shared" si="107"/>
        <v>0</v>
      </c>
      <c r="BI292" s="199">
        <f t="shared" si="108"/>
        <v>0</v>
      </c>
      <c r="BJ292" s="14" t="s">
        <v>132</v>
      </c>
      <c r="BK292" s="200">
        <f t="shared" si="109"/>
        <v>0</v>
      </c>
      <c r="BL292" s="14" t="s">
        <v>193</v>
      </c>
      <c r="BM292" s="198" t="s">
        <v>702</v>
      </c>
    </row>
    <row r="293" spans="1:65" s="2" customFormat="1" ht="21.75" customHeight="1">
      <c r="A293" s="31"/>
      <c r="B293" s="32"/>
      <c r="C293" s="187" t="s">
        <v>703</v>
      </c>
      <c r="D293" s="187" t="s">
        <v>127</v>
      </c>
      <c r="E293" s="188" t="s">
        <v>704</v>
      </c>
      <c r="F293" s="189" t="s">
        <v>705</v>
      </c>
      <c r="G293" s="190" t="s">
        <v>175</v>
      </c>
      <c r="H293" s="191">
        <v>2</v>
      </c>
      <c r="I293" s="192"/>
      <c r="J293" s="191">
        <f t="shared" si="100"/>
        <v>0</v>
      </c>
      <c r="K293" s="193"/>
      <c r="L293" s="36"/>
      <c r="M293" s="194" t="s">
        <v>1</v>
      </c>
      <c r="N293" s="195" t="s">
        <v>38</v>
      </c>
      <c r="O293" s="72"/>
      <c r="P293" s="196">
        <f t="shared" si="101"/>
        <v>0</v>
      </c>
      <c r="Q293" s="196">
        <v>0</v>
      </c>
      <c r="R293" s="196">
        <f t="shared" si="102"/>
        <v>0</v>
      </c>
      <c r="S293" s="196">
        <v>0</v>
      </c>
      <c r="T293" s="197">
        <f t="shared" si="10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8" t="s">
        <v>193</v>
      </c>
      <c r="AT293" s="198" t="s">
        <v>127</v>
      </c>
      <c r="AU293" s="198" t="s">
        <v>132</v>
      </c>
      <c r="AY293" s="14" t="s">
        <v>125</v>
      </c>
      <c r="BE293" s="199">
        <f t="shared" si="104"/>
        <v>0</v>
      </c>
      <c r="BF293" s="199">
        <f t="shared" si="105"/>
        <v>0</v>
      </c>
      <c r="BG293" s="199">
        <f t="shared" si="106"/>
        <v>0</v>
      </c>
      <c r="BH293" s="199">
        <f t="shared" si="107"/>
        <v>0</v>
      </c>
      <c r="BI293" s="199">
        <f t="shared" si="108"/>
        <v>0</v>
      </c>
      <c r="BJ293" s="14" t="s">
        <v>132</v>
      </c>
      <c r="BK293" s="200">
        <f t="shared" si="109"/>
        <v>0</v>
      </c>
      <c r="BL293" s="14" t="s">
        <v>193</v>
      </c>
      <c r="BM293" s="198" t="s">
        <v>706</v>
      </c>
    </row>
    <row r="294" spans="1:65" s="2" customFormat="1" ht="24.2" customHeight="1">
      <c r="A294" s="31"/>
      <c r="B294" s="32"/>
      <c r="C294" s="201" t="s">
        <v>707</v>
      </c>
      <c r="D294" s="201" t="s">
        <v>157</v>
      </c>
      <c r="E294" s="202" t="s">
        <v>275</v>
      </c>
      <c r="F294" s="203" t="s">
        <v>708</v>
      </c>
      <c r="G294" s="204" t="s">
        <v>175</v>
      </c>
      <c r="H294" s="205">
        <v>2</v>
      </c>
      <c r="I294" s="206"/>
      <c r="J294" s="205">
        <f t="shared" si="100"/>
        <v>0</v>
      </c>
      <c r="K294" s="207"/>
      <c r="L294" s="208"/>
      <c r="M294" s="209" t="s">
        <v>1</v>
      </c>
      <c r="N294" s="210" t="s">
        <v>38</v>
      </c>
      <c r="O294" s="72"/>
      <c r="P294" s="196">
        <f t="shared" si="101"/>
        <v>0</v>
      </c>
      <c r="Q294" s="196">
        <v>0</v>
      </c>
      <c r="R294" s="196">
        <f t="shared" si="102"/>
        <v>0</v>
      </c>
      <c r="S294" s="196">
        <v>0</v>
      </c>
      <c r="T294" s="197">
        <f t="shared" si="10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8" t="s">
        <v>257</v>
      </c>
      <c r="AT294" s="198" t="s">
        <v>157</v>
      </c>
      <c r="AU294" s="198" t="s">
        <v>132</v>
      </c>
      <c r="AY294" s="14" t="s">
        <v>125</v>
      </c>
      <c r="BE294" s="199">
        <f t="shared" si="104"/>
        <v>0</v>
      </c>
      <c r="BF294" s="199">
        <f t="shared" si="105"/>
        <v>0</v>
      </c>
      <c r="BG294" s="199">
        <f t="shared" si="106"/>
        <v>0</v>
      </c>
      <c r="BH294" s="199">
        <f t="shared" si="107"/>
        <v>0</v>
      </c>
      <c r="BI294" s="199">
        <f t="shared" si="108"/>
        <v>0</v>
      </c>
      <c r="BJ294" s="14" t="s">
        <v>132</v>
      </c>
      <c r="BK294" s="200">
        <f t="shared" si="109"/>
        <v>0</v>
      </c>
      <c r="BL294" s="14" t="s">
        <v>193</v>
      </c>
      <c r="BM294" s="198" t="s">
        <v>709</v>
      </c>
    </row>
    <row r="295" spans="1:65" s="2" customFormat="1" ht="33" customHeight="1">
      <c r="A295" s="31"/>
      <c r="B295" s="32"/>
      <c r="C295" s="187" t="s">
        <v>710</v>
      </c>
      <c r="D295" s="187" t="s">
        <v>127</v>
      </c>
      <c r="E295" s="188" t="s">
        <v>711</v>
      </c>
      <c r="F295" s="189" t="s">
        <v>712</v>
      </c>
      <c r="G295" s="190" t="s">
        <v>175</v>
      </c>
      <c r="H295" s="191">
        <v>3</v>
      </c>
      <c r="I295" s="192"/>
      <c r="J295" s="191">
        <f t="shared" si="100"/>
        <v>0</v>
      </c>
      <c r="K295" s="193"/>
      <c r="L295" s="36"/>
      <c r="M295" s="194" t="s">
        <v>1</v>
      </c>
      <c r="N295" s="195" t="s">
        <v>38</v>
      </c>
      <c r="O295" s="72"/>
      <c r="P295" s="196">
        <f t="shared" si="101"/>
        <v>0</v>
      </c>
      <c r="Q295" s="196">
        <v>1E-4</v>
      </c>
      <c r="R295" s="196">
        <f t="shared" si="102"/>
        <v>3.0000000000000003E-4</v>
      </c>
      <c r="S295" s="196">
        <v>0</v>
      </c>
      <c r="T295" s="197">
        <f t="shared" si="10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8" t="s">
        <v>193</v>
      </c>
      <c r="AT295" s="198" t="s">
        <v>127</v>
      </c>
      <c r="AU295" s="198" t="s">
        <v>132</v>
      </c>
      <c r="AY295" s="14" t="s">
        <v>125</v>
      </c>
      <c r="BE295" s="199">
        <f t="shared" si="104"/>
        <v>0</v>
      </c>
      <c r="BF295" s="199">
        <f t="shared" si="105"/>
        <v>0</v>
      </c>
      <c r="BG295" s="199">
        <f t="shared" si="106"/>
        <v>0</v>
      </c>
      <c r="BH295" s="199">
        <f t="shared" si="107"/>
        <v>0</v>
      </c>
      <c r="BI295" s="199">
        <f t="shared" si="108"/>
        <v>0</v>
      </c>
      <c r="BJ295" s="14" t="s">
        <v>132</v>
      </c>
      <c r="BK295" s="200">
        <f t="shared" si="109"/>
        <v>0</v>
      </c>
      <c r="BL295" s="14" t="s">
        <v>193</v>
      </c>
      <c r="BM295" s="198" t="s">
        <v>713</v>
      </c>
    </row>
    <row r="296" spans="1:65" s="2" customFormat="1" ht="33" customHeight="1">
      <c r="A296" s="31"/>
      <c r="B296" s="32"/>
      <c r="C296" s="201" t="s">
        <v>714</v>
      </c>
      <c r="D296" s="201" t="s">
        <v>157</v>
      </c>
      <c r="E296" s="202" t="s">
        <v>715</v>
      </c>
      <c r="F296" s="203" t="s">
        <v>716</v>
      </c>
      <c r="G296" s="204" t="s">
        <v>175</v>
      </c>
      <c r="H296" s="205">
        <v>3</v>
      </c>
      <c r="I296" s="206"/>
      <c r="J296" s="205">
        <f t="shared" si="100"/>
        <v>0</v>
      </c>
      <c r="K296" s="207"/>
      <c r="L296" s="208"/>
      <c r="M296" s="209" t="s">
        <v>1</v>
      </c>
      <c r="N296" s="210" t="s">
        <v>38</v>
      </c>
      <c r="O296" s="72"/>
      <c r="P296" s="196">
        <f t="shared" si="101"/>
        <v>0</v>
      </c>
      <c r="Q296" s="196">
        <v>1E-3</v>
      </c>
      <c r="R296" s="196">
        <f t="shared" si="102"/>
        <v>3.0000000000000001E-3</v>
      </c>
      <c r="S296" s="196">
        <v>0</v>
      </c>
      <c r="T296" s="197">
        <f t="shared" si="10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8" t="s">
        <v>257</v>
      </c>
      <c r="AT296" s="198" t="s">
        <v>157</v>
      </c>
      <c r="AU296" s="198" t="s">
        <v>132</v>
      </c>
      <c r="AY296" s="14" t="s">
        <v>125</v>
      </c>
      <c r="BE296" s="199">
        <f t="shared" si="104"/>
        <v>0</v>
      </c>
      <c r="BF296" s="199">
        <f t="shared" si="105"/>
        <v>0</v>
      </c>
      <c r="BG296" s="199">
        <f t="shared" si="106"/>
        <v>0</v>
      </c>
      <c r="BH296" s="199">
        <f t="shared" si="107"/>
        <v>0</v>
      </c>
      <c r="BI296" s="199">
        <f t="shared" si="108"/>
        <v>0</v>
      </c>
      <c r="BJ296" s="14" t="s">
        <v>132</v>
      </c>
      <c r="BK296" s="200">
        <f t="shared" si="109"/>
        <v>0</v>
      </c>
      <c r="BL296" s="14" t="s">
        <v>193</v>
      </c>
      <c r="BM296" s="198" t="s">
        <v>717</v>
      </c>
    </row>
    <row r="297" spans="1:65" s="2" customFormat="1" ht="33" customHeight="1">
      <c r="A297" s="31"/>
      <c r="B297" s="32"/>
      <c r="C297" s="187" t="s">
        <v>718</v>
      </c>
      <c r="D297" s="187" t="s">
        <v>127</v>
      </c>
      <c r="E297" s="188" t="s">
        <v>719</v>
      </c>
      <c r="F297" s="189" t="s">
        <v>720</v>
      </c>
      <c r="G297" s="190" t="s">
        <v>175</v>
      </c>
      <c r="H297" s="191">
        <v>3</v>
      </c>
      <c r="I297" s="192"/>
      <c r="J297" s="191">
        <f t="shared" si="100"/>
        <v>0</v>
      </c>
      <c r="K297" s="193"/>
      <c r="L297" s="36"/>
      <c r="M297" s="194" t="s">
        <v>1</v>
      </c>
      <c r="N297" s="195" t="s">
        <v>38</v>
      </c>
      <c r="O297" s="72"/>
      <c r="P297" s="196">
        <f t="shared" si="101"/>
        <v>0</v>
      </c>
      <c r="Q297" s="196">
        <v>0</v>
      </c>
      <c r="R297" s="196">
        <f t="shared" si="102"/>
        <v>0</v>
      </c>
      <c r="S297" s="196">
        <v>0</v>
      </c>
      <c r="T297" s="197">
        <f t="shared" si="10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8" t="s">
        <v>193</v>
      </c>
      <c r="AT297" s="198" t="s">
        <v>127</v>
      </c>
      <c r="AU297" s="198" t="s">
        <v>132</v>
      </c>
      <c r="AY297" s="14" t="s">
        <v>125</v>
      </c>
      <c r="BE297" s="199">
        <f t="shared" si="104"/>
        <v>0</v>
      </c>
      <c r="BF297" s="199">
        <f t="shared" si="105"/>
        <v>0</v>
      </c>
      <c r="BG297" s="199">
        <f t="shared" si="106"/>
        <v>0</v>
      </c>
      <c r="BH297" s="199">
        <f t="shared" si="107"/>
        <v>0</v>
      </c>
      <c r="BI297" s="199">
        <f t="shared" si="108"/>
        <v>0</v>
      </c>
      <c r="BJ297" s="14" t="s">
        <v>132</v>
      </c>
      <c r="BK297" s="200">
        <f t="shared" si="109"/>
        <v>0</v>
      </c>
      <c r="BL297" s="14" t="s">
        <v>193</v>
      </c>
      <c r="BM297" s="198" t="s">
        <v>721</v>
      </c>
    </row>
    <row r="298" spans="1:65" s="2" customFormat="1" ht="21.75" customHeight="1">
      <c r="A298" s="31"/>
      <c r="B298" s="32"/>
      <c r="C298" s="201" t="s">
        <v>722</v>
      </c>
      <c r="D298" s="201" t="s">
        <v>157</v>
      </c>
      <c r="E298" s="202" t="s">
        <v>723</v>
      </c>
      <c r="F298" s="203" t="s">
        <v>724</v>
      </c>
      <c r="G298" s="204" t="s">
        <v>175</v>
      </c>
      <c r="H298" s="205">
        <v>3</v>
      </c>
      <c r="I298" s="206"/>
      <c r="J298" s="205">
        <f t="shared" si="100"/>
        <v>0</v>
      </c>
      <c r="K298" s="207"/>
      <c r="L298" s="208"/>
      <c r="M298" s="209" t="s">
        <v>1</v>
      </c>
      <c r="N298" s="210" t="s">
        <v>38</v>
      </c>
      <c r="O298" s="72"/>
      <c r="P298" s="196">
        <f t="shared" si="101"/>
        <v>0</v>
      </c>
      <c r="Q298" s="196">
        <v>7.3999999999999999E-4</v>
      </c>
      <c r="R298" s="196">
        <f t="shared" si="102"/>
        <v>2.2199999999999998E-3</v>
      </c>
      <c r="S298" s="196">
        <v>0</v>
      </c>
      <c r="T298" s="197">
        <f t="shared" si="10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8" t="s">
        <v>257</v>
      </c>
      <c r="AT298" s="198" t="s">
        <v>157</v>
      </c>
      <c r="AU298" s="198" t="s">
        <v>132</v>
      </c>
      <c r="AY298" s="14" t="s">
        <v>125</v>
      </c>
      <c r="BE298" s="199">
        <f t="shared" si="104"/>
        <v>0</v>
      </c>
      <c r="BF298" s="199">
        <f t="shared" si="105"/>
        <v>0</v>
      </c>
      <c r="BG298" s="199">
        <f t="shared" si="106"/>
        <v>0</v>
      </c>
      <c r="BH298" s="199">
        <f t="shared" si="107"/>
        <v>0</v>
      </c>
      <c r="BI298" s="199">
        <f t="shared" si="108"/>
        <v>0</v>
      </c>
      <c r="BJ298" s="14" t="s">
        <v>132</v>
      </c>
      <c r="BK298" s="200">
        <f t="shared" si="109"/>
        <v>0</v>
      </c>
      <c r="BL298" s="14" t="s">
        <v>193</v>
      </c>
      <c r="BM298" s="198" t="s">
        <v>725</v>
      </c>
    </row>
    <row r="299" spans="1:65" s="2" customFormat="1" ht="24.2" customHeight="1">
      <c r="A299" s="31"/>
      <c r="B299" s="32"/>
      <c r="C299" s="187" t="s">
        <v>726</v>
      </c>
      <c r="D299" s="187" t="s">
        <v>127</v>
      </c>
      <c r="E299" s="188" t="s">
        <v>727</v>
      </c>
      <c r="F299" s="189" t="s">
        <v>728</v>
      </c>
      <c r="G299" s="190" t="s">
        <v>160</v>
      </c>
      <c r="H299" s="191">
        <v>0.114</v>
      </c>
      <c r="I299" s="192"/>
      <c r="J299" s="191">
        <f t="shared" si="100"/>
        <v>0</v>
      </c>
      <c r="K299" s="193"/>
      <c r="L299" s="36"/>
      <c r="M299" s="194" t="s">
        <v>1</v>
      </c>
      <c r="N299" s="195" t="s">
        <v>38</v>
      </c>
      <c r="O299" s="72"/>
      <c r="P299" s="196">
        <f t="shared" si="101"/>
        <v>0</v>
      </c>
      <c r="Q299" s="196">
        <v>0</v>
      </c>
      <c r="R299" s="196">
        <f t="shared" si="102"/>
        <v>0</v>
      </c>
      <c r="S299" s="196">
        <v>0</v>
      </c>
      <c r="T299" s="197">
        <f t="shared" si="10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8" t="s">
        <v>193</v>
      </c>
      <c r="AT299" s="198" t="s">
        <v>127</v>
      </c>
      <c r="AU299" s="198" t="s">
        <v>132</v>
      </c>
      <c r="AY299" s="14" t="s">
        <v>125</v>
      </c>
      <c r="BE299" s="199">
        <f t="shared" si="104"/>
        <v>0</v>
      </c>
      <c r="BF299" s="199">
        <f t="shared" si="105"/>
        <v>0</v>
      </c>
      <c r="BG299" s="199">
        <f t="shared" si="106"/>
        <v>0</v>
      </c>
      <c r="BH299" s="199">
        <f t="shared" si="107"/>
        <v>0</v>
      </c>
      <c r="BI299" s="199">
        <f t="shared" si="108"/>
        <v>0</v>
      </c>
      <c r="BJ299" s="14" t="s">
        <v>132</v>
      </c>
      <c r="BK299" s="200">
        <f t="shared" si="109"/>
        <v>0</v>
      </c>
      <c r="BL299" s="14" t="s">
        <v>193</v>
      </c>
      <c r="BM299" s="198" t="s">
        <v>729</v>
      </c>
    </row>
    <row r="300" spans="1:65" s="12" customFormat="1" ht="22.9" customHeight="1">
      <c r="B300" s="171"/>
      <c r="C300" s="172"/>
      <c r="D300" s="173" t="s">
        <v>71</v>
      </c>
      <c r="E300" s="185" t="s">
        <v>730</v>
      </c>
      <c r="F300" s="185" t="s">
        <v>731</v>
      </c>
      <c r="G300" s="172"/>
      <c r="H300" s="172"/>
      <c r="I300" s="175"/>
      <c r="J300" s="186">
        <f>BK300</f>
        <v>0</v>
      </c>
      <c r="K300" s="172"/>
      <c r="L300" s="177"/>
      <c r="M300" s="178"/>
      <c r="N300" s="179"/>
      <c r="O300" s="179"/>
      <c r="P300" s="180">
        <f>SUM(P301:P312)</f>
        <v>0</v>
      </c>
      <c r="Q300" s="179"/>
      <c r="R300" s="180">
        <f>SUM(R301:R312)</f>
        <v>1.9043091938200001</v>
      </c>
      <c r="S300" s="179"/>
      <c r="T300" s="181">
        <f>SUM(T301:T312)</f>
        <v>0</v>
      </c>
      <c r="AR300" s="182" t="s">
        <v>132</v>
      </c>
      <c r="AT300" s="183" t="s">
        <v>71</v>
      </c>
      <c r="AU300" s="183" t="s">
        <v>77</v>
      </c>
      <c r="AY300" s="182" t="s">
        <v>125</v>
      </c>
      <c r="BK300" s="184">
        <f>SUM(BK301:BK312)</f>
        <v>0</v>
      </c>
    </row>
    <row r="301" spans="1:65" s="2" customFormat="1" ht="24.2" customHeight="1">
      <c r="A301" s="31"/>
      <c r="B301" s="32"/>
      <c r="C301" s="187" t="s">
        <v>732</v>
      </c>
      <c r="D301" s="187" t="s">
        <v>127</v>
      </c>
      <c r="E301" s="188" t="s">
        <v>733</v>
      </c>
      <c r="F301" s="189" t="s">
        <v>734</v>
      </c>
      <c r="G301" s="190" t="s">
        <v>175</v>
      </c>
      <c r="H301" s="191">
        <v>12</v>
      </c>
      <c r="I301" s="192"/>
      <c r="J301" s="191">
        <f t="shared" ref="J301:J312" si="110">ROUND(I301*H301,3)</f>
        <v>0</v>
      </c>
      <c r="K301" s="193"/>
      <c r="L301" s="36"/>
      <c r="M301" s="194" t="s">
        <v>1</v>
      </c>
      <c r="N301" s="195" t="s">
        <v>38</v>
      </c>
      <c r="O301" s="72"/>
      <c r="P301" s="196">
        <f t="shared" ref="P301:P312" si="111">O301*H301</f>
        <v>0</v>
      </c>
      <c r="Q301" s="196">
        <v>2.1000000000000001E-4</v>
      </c>
      <c r="R301" s="196">
        <f t="shared" ref="R301:R312" si="112">Q301*H301</f>
        <v>2.5200000000000001E-3</v>
      </c>
      <c r="S301" s="196">
        <v>0</v>
      </c>
      <c r="T301" s="197">
        <f t="shared" ref="T301:T312" si="113"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8" t="s">
        <v>193</v>
      </c>
      <c r="AT301" s="198" t="s">
        <v>127</v>
      </c>
      <c r="AU301" s="198" t="s">
        <v>132</v>
      </c>
      <c r="AY301" s="14" t="s">
        <v>125</v>
      </c>
      <c r="BE301" s="199">
        <f t="shared" ref="BE301:BE312" si="114">IF(N301="základná",J301,0)</f>
        <v>0</v>
      </c>
      <c r="BF301" s="199">
        <f t="shared" ref="BF301:BF312" si="115">IF(N301="znížená",J301,0)</f>
        <v>0</v>
      </c>
      <c r="BG301" s="199">
        <f t="shared" ref="BG301:BG312" si="116">IF(N301="zákl. prenesená",J301,0)</f>
        <v>0</v>
      </c>
      <c r="BH301" s="199">
        <f t="shared" ref="BH301:BH312" si="117">IF(N301="zníž. prenesená",J301,0)</f>
        <v>0</v>
      </c>
      <c r="BI301" s="199">
        <f t="shared" ref="BI301:BI312" si="118">IF(N301="nulová",J301,0)</f>
        <v>0</v>
      </c>
      <c r="BJ301" s="14" t="s">
        <v>132</v>
      </c>
      <c r="BK301" s="200">
        <f t="shared" ref="BK301:BK312" si="119">ROUND(I301*H301,3)</f>
        <v>0</v>
      </c>
      <c r="BL301" s="14" t="s">
        <v>193</v>
      </c>
      <c r="BM301" s="198" t="s">
        <v>735</v>
      </c>
    </row>
    <row r="302" spans="1:65" s="2" customFormat="1" ht="24.2" customHeight="1">
      <c r="A302" s="31"/>
      <c r="B302" s="32"/>
      <c r="C302" s="201" t="s">
        <v>736</v>
      </c>
      <c r="D302" s="201" t="s">
        <v>157</v>
      </c>
      <c r="E302" s="202" t="s">
        <v>737</v>
      </c>
      <c r="F302" s="203" t="s">
        <v>738</v>
      </c>
      <c r="G302" s="204" t="s">
        <v>175</v>
      </c>
      <c r="H302" s="205">
        <v>6</v>
      </c>
      <c r="I302" s="206"/>
      <c r="J302" s="205">
        <f t="shared" si="110"/>
        <v>0</v>
      </c>
      <c r="K302" s="207"/>
      <c r="L302" s="208"/>
      <c r="M302" s="209" t="s">
        <v>1</v>
      </c>
      <c r="N302" s="210" t="s">
        <v>38</v>
      </c>
      <c r="O302" s="72"/>
      <c r="P302" s="196">
        <f t="shared" si="111"/>
        <v>0</v>
      </c>
      <c r="Q302" s="196">
        <v>1.98E-3</v>
      </c>
      <c r="R302" s="196">
        <f t="shared" si="112"/>
        <v>1.188E-2</v>
      </c>
      <c r="S302" s="196">
        <v>0</v>
      </c>
      <c r="T302" s="197">
        <f t="shared" si="11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8" t="s">
        <v>257</v>
      </c>
      <c r="AT302" s="198" t="s">
        <v>157</v>
      </c>
      <c r="AU302" s="198" t="s">
        <v>132</v>
      </c>
      <c r="AY302" s="14" t="s">
        <v>125</v>
      </c>
      <c r="BE302" s="199">
        <f t="shared" si="114"/>
        <v>0</v>
      </c>
      <c r="BF302" s="199">
        <f t="shared" si="115"/>
        <v>0</v>
      </c>
      <c r="BG302" s="199">
        <f t="shared" si="116"/>
        <v>0</v>
      </c>
      <c r="BH302" s="199">
        <f t="shared" si="117"/>
        <v>0</v>
      </c>
      <c r="BI302" s="199">
        <f t="shared" si="118"/>
        <v>0</v>
      </c>
      <c r="BJ302" s="14" t="s">
        <v>132</v>
      </c>
      <c r="BK302" s="200">
        <f t="shared" si="119"/>
        <v>0</v>
      </c>
      <c r="BL302" s="14" t="s">
        <v>193</v>
      </c>
      <c r="BM302" s="198" t="s">
        <v>739</v>
      </c>
    </row>
    <row r="303" spans="1:65" s="2" customFormat="1" ht="21.75" customHeight="1">
      <c r="A303" s="31"/>
      <c r="B303" s="32"/>
      <c r="C303" s="201" t="s">
        <v>740</v>
      </c>
      <c r="D303" s="201" t="s">
        <v>157</v>
      </c>
      <c r="E303" s="202" t="s">
        <v>741</v>
      </c>
      <c r="F303" s="203" t="s">
        <v>742</v>
      </c>
      <c r="G303" s="204" t="s">
        <v>175</v>
      </c>
      <c r="H303" s="205">
        <v>6</v>
      </c>
      <c r="I303" s="206"/>
      <c r="J303" s="205">
        <f t="shared" si="110"/>
        <v>0</v>
      </c>
      <c r="K303" s="207"/>
      <c r="L303" s="208"/>
      <c r="M303" s="209" t="s">
        <v>1</v>
      </c>
      <c r="N303" s="210" t="s">
        <v>38</v>
      </c>
      <c r="O303" s="72"/>
      <c r="P303" s="196">
        <f t="shared" si="111"/>
        <v>0</v>
      </c>
      <c r="Q303" s="196">
        <v>8.6199999999999992E-3</v>
      </c>
      <c r="R303" s="196">
        <f t="shared" si="112"/>
        <v>5.1719999999999995E-2</v>
      </c>
      <c r="S303" s="196">
        <v>0</v>
      </c>
      <c r="T303" s="197">
        <f t="shared" si="11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8" t="s">
        <v>257</v>
      </c>
      <c r="AT303" s="198" t="s">
        <v>157</v>
      </c>
      <c r="AU303" s="198" t="s">
        <v>132</v>
      </c>
      <c r="AY303" s="14" t="s">
        <v>125</v>
      </c>
      <c r="BE303" s="199">
        <f t="shared" si="114"/>
        <v>0</v>
      </c>
      <c r="BF303" s="199">
        <f t="shared" si="115"/>
        <v>0</v>
      </c>
      <c r="BG303" s="199">
        <f t="shared" si="116"/>
        <v>0</v>
      </c>
      <c r="BH303" s="199">
        <f t="shared" si="117"/>
        <v>0</v>
      </c>
      <c r="BI303" s="199">
        <f t="shared" si="118"/>
        <v>0</v>
      </c>
      <c r="BJ303" s="14" t="s">
        <v>132</v>
      </c>
      <c r="BK303" s="200">
        <f t="shared" si="119"/>
        <v>0</v>
      </c>
      <c r="BL303" s="14" t="s">
        <v>193</v>
      </c>
      <c r="BM303" s="198" t="s">
        <v>743</v>
      </c>
    </row>
    <row r="304" spans="1:65" s="2" customFormat="1" ht="37.9" customHeight="1">
      <c r="A304" s="31"/>
      <c r="B304" s="32"/>
      <c r="C304" s="187" t="s">
        <v>744</v>
      </c>
      <c r="D304" s="187" t="s">
        <v>127</v>
      </c>
      <c r="E304" s="188" t="s">
        <v>745</v>
      </c>
      <c r="F304" s="189" t="s">
        <v>746</v>
      </c>
      <c r="G304" s="190" t="s">
        <v>264</v>
      </c>
      <c r="H304" s="191">
        <v>80</v>
      </c>
      <c r="I304" s="192"/>
      <c r="J304" s="191">
        <f t="shared" si="110"/>
        <v>0</v>
      </c>
      <c r="K304" s="193"/>
      <c r="L304" s="36"/>
      <c r="M304" s="194" t="s">
        <v>1</v>
      </c>
      <c r="N304" s="195" t="s">
        <v>38</v>
      </c>
      <c r="O304" s="72"/>
      <c r="P304" s="196">
        <f t="shared" si="111"/>
        <v>0</v>
      </c>
      <c r="Q304" s="196">
        <v>2.5999999999999998E-4</v>
      </c>
      <c r="R304" s="196">
        <f t="shared" si="112"/>
        <v>2.0799999999999999E-2</v>
      </c>
      <c r="S304" s="196">
        <v>0</v>
      </c>
      <c r="T304" s="197">
        <f t="shared" si="11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8" t="s">
        <v>193</v>
      </c>
      <c r="AT304" s="198" t="s">
        <v>127</v>
      </c>
      <c r="AU304" s="198" t="s">
        <v>132</v>
      </c>
      <c r="AY304" s="14" t="s">
        <v>125</v>
      </c>
      <c r="BE304" s="199">
        <f t="shared" si="114"/>
        <v>0</v>
      </c>
      <c r="BF304" s="199">
        <f t="shared" si="115"/>
        <v>0</v>
      </c>
      <c r="BG304" s="199">
        <f t="shared" si="116"/>
        <v>0</v>
      </c>
      <c r="BH304" s="199">
        <f t="shared" si="117"/>
        <v>0</v>
      </c>
      <c r="BI304" s="199">
        <f t="shared" si="118"/>
        <v>0</v>
      </c>
      <c r="BJ304" s="14" t="s">
        <v>132</v>
      </c>
      <c r="BK304" s="200">
        <f t="shared" si="119"/>
        <v>0</v>
      </c>
      <c r="BL304" s="14" t="s">
        <v>193</v>
      </c>
      <c r="BM304" s="198" t="s">
        <v>747</v>
      </c>
    </row>
    <row r="305" spans="1:65" s="2" customFormat="1" ht="37.9" customHeight="1">
      <c r="A305" s="31"/>
      <c r="B305" s="32"/>
      <c r="C305" s="187" t="s">
        <v>748</v>
      </c>
      <c r="D305" s="187" t="s">
        <v>127</v>
      </c>
      <c r="E305" s="188" t="s">
        <v>749</v>
      </c>
      <c r="F305" s="189" t="s">
        <v>750</v>
      </c>
      <c r="G305" s="190" t="s">
        <v>264</v>
      </c>
      <c r="H305" s="191">
        <v>11.8</v>
      </c>
      <c r="I305" s="192"/>
      <c r="J305" s="191">
        <f t="shared" si="110"/>
        <v>0</v>
      </c>
      <c r="K305" s="193"/>
      <c r="L305" s="36"/>
      <c r="M305" s="194" t="s">
        <v>1</v>
      </c>
      <c r="N305" s="195" t="s">
        <v>38</v>
      </c>
      <c r="O305" s="72"/>
      <c r="P305" s="196">
        <f t="shared" si="111"/>
        <v>0</v>
      </c>
      <c r="Q305" s="196">
        <v>2.5999999999999998E-4</v>
      </c>
      <c r="R305" s="196">
        <f t="shared" si="112"/>
        <v>3.068E-3</v>
      </c>
      <c r="S305" s="196">
        <v>0</v>
      </c>
      <c r="T305" s="197">
        <f t="shared" si="11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8" t="s">
        <v>193</v>
      </c>
      <c r="AT305" s="198" t="s">
        <v>127</v>
      </c>
      <c r="AU305" s="198" t="s">
        <v>132</v>
      </c>
      <c r="AY305" s="14" t="s">
        <v>125</v>
      </c>
      <c r="BE305" s="199">
        <f t="shared" si="114"/>
        <v>0</v>
      </c>
      <c r="BF305" s="199">
        <f t="shared" si="115"/>
        <v>0</v>
      </c>
      <c r="BG305" s="199">
        <f t="shared" si="116"/>
        <v>0</v>
      </c>
      <c r="BH305" s="199">
        <f t="shared" si="117"/>
        <v>0</v>
      </c>
      <c r="BI305" s="199">
        <f t="shared" si="118"/>
        <v>0</v>
      </c>
      <c r="BJ305" s="14" t="s">
        <v>132</v>
      </c>
      <c r="BK305" s="200">
        <f t="shared" si="119"/>
        <v>0</v>
      </c>
      <c r="BL305" s="14" t="s">
        <v>193</v>
      </c>
      <c r="BM305" s="198" t="s">
        <v>751</v>
      </c>
    </row>
    <row r="306" spans="1:65" s="2" customFormat="1" ht="24.2" customHeight="1">
      <c r="A306" s="31"/>
      <c r="B306" s="32"/>
      <c r="C306" s="201" t="s">
        <v>752</v>
      </c>
      <c r="D306" s="201" t="s">
        <v>157</v>
      </c>
      <c r="E306" s="202" t="s">
        <v>753</v>
      </c>
      <c r="F306" s="203" t="s">
        <v>754</v>
      </c>
      <c r="G306" s="204" t="s">
        <v>130</v>
      </c>
      <c r="H306" s="205">
        <v>1.8260000000000001</v>
      </c>
      <c r="I306" s="206"/>
      <c r="J306" s="205">
        <f t="shared" si="110"/>
        <v>0</v>
      </c>
      <c r="K306" s="207"/>
      <c r="L306" s="208"/>
      <c r="M306" s="209" t="s">
        <v>1</v>
      </c>
      <c r="N306" s="210" t="s">
        <v>38</v>
      </c>
      <c r="O306" s="72"/>
      <c r="P306" s="196">
        <f t="shared" si="111"/>
        <v>0</v>
      </c>
      <c r="Q306" s="196">
        <v>0.55000000000000004</v>
      </c>
      <c r="R306" s="196">
        <f t="shared" si="112"/>
        <v>1.0043000000000002</v>
      </c>
      <c r="S306" s="196">
        <v>0</v>
      </c>
      <c r="T306" s="197">
        <f t="shared" si="11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8" t="s">
        <v>257</v>
      </c>
      <c r="AT306" s="198" t="s">
        <v>157</v>
      </c>
      <c r="AU306" s="198" t="s">
        <v>132</v>
      </c>
      <c r="AY306" s="14" t="s">
        <v>125</v>
      </c>
      <c r="BE306" s="199">
        <f t="shared" si="114"/>
        <v>0</v>
      </c>
      <c r="BF306" s="199">
        <f t="shared" si="115"/>
        <v>0</v>
      </c>
      <c r="BG306" s="199">
        <f t="shared" si="116"/>
        <v>0</v>
      </c>
      <c r="BH306" s="199">
        <f t="shared" si="117"/>
        <v>0</v>
      </c>
      <c r="BI306" s="199">
        <f t="shared" si="118"/>
        <v>0</v>
      </c>
      <c r="BJ306" s="14" t="s">
        <v>132</v>
      </c>
      <c r="BK306" s="200">
        <f t="shared" si="119"/>
        <v>0</v>
      </c>
      <c r="BL306" s="14" t="s">
        <v>193</v>
      </c>
      <c r="BM306" s="198" t="s">
        <v>755</v>
      </c>
    </row>
    <row r="307" spans="1:65" s="2" customFormat="1" ht="24.2" customHeight="1">
      <c r="A307" s="31"/>
      <c r="B307" s="32"/>
      <c r="C307" s="187" t="s">
        <v>756</v>
      </c>
      <c r="D307" s="187" t="s">
        <v>127</v>
      </c>
      <c r="E307" s="188" t="s">
        <v>757</v>
      </c>
      <c r="F307" s="189" t="s">
        <v>758</v>
      </c>
      <c r="G307" s="190" t="s">
        <v>170</v>
      </c>
      <c r="H307" s="191">
        <v>58</v>
      </c>
      <c r="I307" s="192"/>
      <c r="J307" s="191">
        <f t="shared" si="110"/>
        <v>0</v>
      </c>
      <c r="K307" s="193"/>
      <c r="L307" s="36"/>
      <c r="M307" s="194" t="s">
        <v>1</v>
      </c>
      <c r="N307" s="195" t="s">
        <v>38</v>
      </c>
      <c r="O307" s="72"/>
      <c r="P307" s="196">
        <f t="shared" si="111"/>
        <v>0</v>
      </c>
      <c r="Q307" s="196">
        <v>0</v>
      </c>
      <c r="R307" s="196">
        <f t="shared" si="112"/>
        <v>0</v>
      </c>
      <c r="S307" s="196">
        <v>0</v>
      </c>
      <c r="T307" s="197">
        <f t="shared" si="11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8" t="s">
        <v>193</v>
      </c>
      <c r="AT307" s="198" t="s">
        <v>127</v>
      </c>
      <c r="AU307" s="198" t="s">
        <v>132</v>
      </c>
      <c r="AY307" s="14" t="s">
        <v>125</v>
      </c>
      <c r="BE307" s="199">
        <f t="shared" si="114"/>
        <v>0</v>
      </c>
      <c r="BF307" s="199">
        <f t="shared" si="115"/>
        <v>0</v>
      </c>
      <c r="BG307" s="199">
        <f t="shared" si="116"/>
        <v>0</v>
      </c>
      <c r="BH307" s="199">
        <f t="shared" si="117"/>
        <v>0</v>
      </c>
      <c r="BI307" s="199">
        <f t="shared" si="118"/>
        <v>0</v>
      </c>
      <c r="BJ307" s="14" t="s">
        <v>132</v>
      </c>
      <c r="BK307" s="200">
        <f t="shared" si="119"/>
        <v>0</v>
      </c>
      <c r="BL307" s="14" t="s">
        <v>193</v>
      </c>
      <c r="BM307" s="198" t="s">
        <v>759</v>
      </c>
    </row>
    <row r="308" spans="1:65" s="2" customFormat="1" ht="33" customHeight="1">
      <c r="A308" s="31"/>
      <c r="B308" s="32"/>
      <c r="C308" s="201" t="s">
        <v>760</v>
      </c>
      <c r="D308" s="201" t="s">
        <v>157</v>
      </c>
      <c r="E308" s="202" t="s">
        <v>761</v>
      </c>
      <c r="F308" s="203" t="s">
        <v>762</v>
      </c>
      <c r="G308" s="204" t="s">
        <v>130</v>
      </c>
      <c r="H308" s="205">
        <v>1.1599999999999999</v>
      </c>
      <c r="I308" s="206"/>
      <c r="J308" s="205">
        <f t="shared" si="110"/>
        <v>0</v>
      </c>
      <c r="K308" s="207"/>
      <c r="L308" s="208"/>
      <c r="M308" s="209" t="s">
        <v>1</v>
      </c>
      <c r="N308" s="210" t="s">
        <v>38</v>
      </c>
      <c r="O308" s="72"/>
      <c r="P308" s="196">
        <f t="shared" si="111"/>
        <v>0</v>
      </c>
      <c r="Q308" s="196">
        <v>0.55000000000000004</v>
      </c>
      <c r="R308" s="196">
        <f t="shared" si="112"/>
        <v>0.63800000000000001</v>
      </c>
      <c r="S308" s="196">
        <v>0</v>
      </c>
      <c r="T308" s="197">
        <f t="shared" si="11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8" t="s">
        <v>257</v>
      </c>
      <c r="AT308" s="198" t="s">
        <v>157</v>
      </c>
      <c r="AU308" s="198" t="s">
        <v>132</v>
      </c>
      <c r="AY308" s="14" t="s">
        <v>125</v>
      </c>
      <c r="BE308" s="199">
        <f t="shared" si="114"/>
        <v>0</v>
      </c>
      <c r="BF308" s="199">
        <f t="shared" si="115"/>
        <v>0</v>
      </c>
      <c r="BG308" s="199">
        <f t="shared" si="116"/>
        <v>0</v>
      </c>
      <c r="BH308" s="199">
        <f t="shared" si="117"/>
        <v>0</v>
      </c>
      <c r="BI308" s="199">
        <f t="shared" si="118"/>
        <v>0</v>
      </c>
      <c r="BJ308" s="14" t="s">
        <v>132</v>
      </c>
      <c r="BK308" s="200">
        <f t="shared" si="119"/>
        <v>0</v>
      </c>
      <c r="BL308" s="14" t="s">
        <v>193</v>
      </c>
      <c r="BM308" s="198" t="s">
        <v>763</v>
      </c>
    </row>
    <row r="309" spans="1:65" s="2" customFormat="1" ht="16.5" customHeight="1">
      <c r="A309" s="31"/>
      <c r="B309" s="32"/>
      <c r="C309" s="187" t="s">
        <v>764</v>
      </c>
      <c r="D309" s="187" t="s">
        <v>127</v>
      </c>
      <c r="E309" s="188" t="s">
        <v>765</v>
      </c>
      <c r="F309" s="189" t="s">
        <v>766</v>
      </c>
      <c r="G309" s="190" t="s">
        <v>264</v>
      </c>
      <c r="H309" s="191">
        <v>67.5</v>
      </c>
      <c r="I309" s="192"/>
      <c r="J309" s="191">
        <f t="shared" si="110"/>
        <v>0</v>
      </c>
      <c r="K309" s="193"/>
      <c r="L309" s="36"/>
      <c r="M309" s="194" t="s">
        <v>1</v>
      </c>
      <c r="N309" s="195" t="s">
        <v>38</v>
      </c>
      <c r="O309" s="72"/>
      <c r="P309" s="196">
        <f t="shared" si="111"/>
        <v>0</v>
      </c>
      <c r="Q309" s="196">
        <v>0</v>
      </c>
      <c r="R309" s="196">
        <f t="shared" si="112"/>
        <v>0</v>
      </c>
      <c r="S309" s="196">
        <v>0</v>
      </c>
      <c r="T309" s="197">
        <f t="shared" si="11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8" t="s">
        <v>193</v>
      </c>
      <c r="AT309" s="198" t="s">
        <v>127</v>
      </c>
      <c r="AU309" s="198" t="s">
        <v>132</v>
      </c>
      <c r="AY309" s="14" t="s">
        <v>125</v>
      </c>
      <c r="BE309" s="199">
        <f t="shared" si="114"/>
        <v>0</v>
      </c>
      <c r="BF309" s="199">
        <f t="shared" si="115"/>
        <v>0</v>
      </c>
      <c r="BG309" s="199">
        <f t="shared" si="116"/>
        <v>0</v>
      </c>
      <c r="BH309" s="199">
        <f t="shared" si="117"/>
        <v>0</v>
      </c>
      <c r="BI309" s="199">
        <f t="shared" si="118"/>
        <v>0</v>
      </c>
      <c r="BJ309" s="14" t="s">
        <v>132</v>
      </c>
      <c r="BK309" s="200">
        <f t="shared" si="119"/>
        <v>0</v>
      </c>
      <c r="BL309" s="14" t="s">
        <v>193</v>
      </c>
      <c r="BM309" s="198" t="s">
        <v>767</v>
      </c>
    </row>
    <row r="310" spans="1:65" s="2" customFormat="1" ht="24.2" customHeight="1">
      <c r="A310" s="31"/>
      <c r="B310" s="32"/>
      <c r="C310" s="201" t="s">
        <v>768</v>
      </c>
      <c r="D310" s="201" t="s">
        <v>157</v>
      </c>
      <c r="E310" s="202" t="s">
        <v>769</v>
      </c>
      <c r="F310" s="203" t="s">
        <v>770</v>
      </c>
      <c r="G310" s="204" t="s">
        <v>130</v>
      </c>
      <c r="H310" s="205">
        <v>0.24299999999999999</v>
      </c>
      <c r="I310" s="206"/>
      <c r="J310" s="205">
        <f t="shared" si="110"/>
        <v>0</v>
      </c>
      <c r="K310" s="207"/>
      <c r="L310" s="208"/>
      <c r="M310" s="209" t="s">
        <v>1</v>
      </c>
      <c r="N310" s="210" t="s">
        <v>38</v>
      </c>
      <c r="O310" s="72"/>
      <c r="P310" s="196">
        <f t="shared" si="111"/>
        <v>0</v>
      </c>
      <c r="Q310" s="196">
        <v>0.55000000000000004</v>
      </c>
      <c r="R310" s="196">
        <f t="shared" si="112"/>
        <v>0.13365000000000002</v>
      </c>
      <c r="S310" s="196">
        <v>0</v>
      </c>
      <c r="T310" s="197">
        <f t="shared" si="11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8" t="s">
        <v>257</v>
      </c>
      <c r="AT310" s="198" t="s">
        <v>157</v>
      </c>
      <c r="AU310" s="198" t="s">
        <v>132</v>
      </c>
      <c r="AY310" s="14" t="s">
        <v>125</v>
      </c>
      <c r="BE310" s="199">
        <f t="shared" si="114"/>
        <v>0</v>
      </c>
      <c r="BF310" s="199">
        <f t="shared" si="115"/>
        <v>0</v>
      </c>
      <c r="BG310" s="199">
        <f t="shared" si="116"/>
        <v>0</v>
      </c>
      <c r="BH310" s="199">
        <f t="shared" si="117"/>
        <v>0</v>
      </c>
      <c r="BI310" s="199">
        <f t="shared" si="118"/>
        <v>0</v>
      </c>
      <c r="BJ310" s="14" t="s">
        <v>132</v>
      </c>
      <c r="BK310" s="200">
        <f t="shared" si="119"/>
        <v>0</v>
      </c>
      <c r="BL310" s="14" t="s">
        <v>193</v>
      </c>
      <c r="BM310" s="198" t="s">
        <v>771</v>
      </c>
    </row>
    <row r="311" spans="1:65" s="2" customFormat="1" ht="44.25" customHeight="1">
      <c r="A311" s="31"/>
      <c r="B311" s="32"/>
      <c r="C311" s="187" t="s">
        <v>772</v>
      </c>
      <c r="D311" s="187" t="s">
        <v>127</v>
      </c>
      <c r="E311" s="188" t="s">
        <v>773</v>
      </c>
      <c r="F311" s="189" t="s">
        <v>774</v>
      </c>
      <c r="G311" s="190" t="s">
        <v>130</v>
      </c>
      <c r="H311" s="191">
        <v>1.66</v>
      </c>
      <c r="I311" s="192"/>
      <c r="J311" s="191">
        <f t="shared" si="110"/>
        <v>0</v>
      </c>
      <c r="K311" s="193"/>
      <c r="L311" s="36"/>
      <c r="M311" s="194" t="s">
        <v>1</v>
      </c>
      <c r="N311" s="195" t="s">
        <v>38</v>
      </c>
      <c r="O311" s="72"/>
      <c r="P311" s="196">
        <f t="shared" si="111"/>
        <v>0</v>
      </c>
      <c r="Q311" s="196">
        <v>2.3115177000000001E-2</v>
      </c>
      <c r="R311" s="196">
        <f t="shared" si="112"/>
        <v>3.8371193819999996E-2</v>
      </c>
      <c r="S311" s="196">
        <v>0</v>
      </c>
      <c r="T311" s="197">
        <f t="shared" si="11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8" t="s">
        <v>193</v>
      </c>
      <c r="AT311" s="198" t="s">
        <v>127</v>
      </c>
      <c r="AU311" s="198" t="s">
        <v>132</v>
      </c>
      <c r="AY311" s="14" t="s">
        <v>125</v>
      </c>
      <c r="BE311" s="199">
        <f t="shared" si="114"/>
        <v>0</v>
      </c>
      <c r="BF311" s="199">
        <f t="shared" si="115"/>
        <v>0</v>
      </c>
      <c r="BG311" s="199">
        <f t="shared" si="116"/>
        <v>0</v>
      </c>
      <c r="BH311" s="199">
        <f t="shared" si="117"/>
        <v>0</v>
      </c>
      <c r="BI311" s="199">
        <f t="shared" si="118"/>
        <v>0</v>
      </c>
      <c r="BJ311" s="14" t="s">
        <v>132</v>
      </c>
      <c r="BK311" s="200">
        <f t="shared" si="119"/>
        <v>0</v>
      </c>
      <c r="BL311" s="14" t="s">
        <v>193</v>
      </c>
      <c r="BM311" s="198" t="s">
        <v>775</v>
      </c>
    </row>
    <row r="312" spans="1:65" s="2" customFormat="1" ht="24.2" customHeight="1">
      <c r="A312" s="31"/>
      <c r="B312" s="32"/>
      <c r="C312" s="187" t="s">
        <v>776</v>
      </c>
      <c r="D312" s="187" t="s">
        <v>127</v>
      </c>
      <c r="E312" s="188" t="s">
        <v>777</v>
      </c>
      <c r="F312" s="189" t="s">
        <v>778</v>
      </c>
      <c r="G312" s="190" t="s">
        <v>160</v>
      </c>
      <c r="H312" s="191">
        <v>1.9039999999999999</v>
      </c>
      <c r="I312" s="192"/>
      <c r="J312" s="191">
        <f t="shared" si="110"/>
        <v>0</v>
      </c>
      <c r="K312" s="193"/>
      <c r="L312" s="36"/>
      <c r="M312" s="194" t="s">
        <v>1</v>
      </c>
      <c r="N312" s="195" t="s">
        <v>38</v>
      </c>
      <c r="O312" s="72"/>
      <c r="P312" s="196">
        <f t="shared" si="111"/>
        <v>0</v>
      </c>
      <c r="Q312" s="196">
        <v>0</v>
      </c>
      <c r="R312" s="196">
        <f t="shared" si="112"/>
        <v>0</v>
      </c>
      <c r="S312" s="196">
        <v>0</v>
      </c>
      <c r="T312" s="197">
        <f t="shared" si="11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8" t="s">
        <v>193</v>
      </c>
      <c r="AT312" s="198" t="s">
        <v>127</v>
      </c>
      <c r="AU312" s="198" t="s">
        <v>132</v>
      </c>
      <c r="AY312" s="14" t="s">
        <v>125</v>
      </c>
      <c r="BE312" s="199">
        <f t="shared" si="114"/>
        <v>0</v>
      </c>
      <c r="BF312" s="199">
        <f t="shared" si="115"/>
        <v>0</v>
      </c>
      <c r="BG312" s="199">
        <f t="shared" si="116"/>
        <v>0</v>
      </c>
      <c r="BH312" s="199">
        <f t="shared" si="117"/>
        <v>0</v>
      </c>
      <c r="BI312" s="199">
        <f t="shared" si="118"/>
        <v>0</v>
      </c>
      <c r="BJ312" s="14" t="s">
        <v>132</v>
      </c>
      <c r="BK312" s="200">
        <f t="shared" si="119"/>
        <v>0</v>
      </c>
      <c r="BL312" s="14" t="s">
        <v>193</v>
      </c>
      <c r="BM312" s="198" t="s">
        <v>779</v>
      </c>
    </row>
    <row r="313" spans="1:65" s="12" customFormat="1" ht="22.9" customHeight="1">
      <c r="B313" s="171"/>
      <c r="C313" s="172"/>
      <c r="D313" s="173" t="s">
        <v>71</v>
      </c>
      <c r="E313" s="185" t="s">
        <v>780</v>
      </c>
      <c r="F313" s="185" t="s">
        <v>781</v>
      </c>
      <c r="G313" s="172"/>
      <c r="H313" s="172"/>
      <c r="I313" s="175"/>
      <c r="J313" s="186">
        <f>BK313</f>
        <v>0</v>
      </c>
      <c r="K313" s="172"/>
      <c r="L313" s="177"/>
      <c r="M313" s="178"/>
      <c r="N313" s="179"/>
      <c r="O313" s="179"/>
      <c r="P313" s="180">
        <f>SUM(P314:P316)</f>
        <v>0</v>
      </c>
      <c r="Q313" s="179"/>
      <c r="R313" s="180">
        <f>SUM(R314:R316)</f>
        <v>0.48379392214000005</v>
      </c>
      <c r="S313" s="179"/>
      <c r="T313" s="181">
        <f>SUM(T314:T316)</f>
        <v>0</v>
      </c>
      <c r="AR313" s="182" t="s">
        <v>132</v>
      </c>
      <c r="AT313" s="183" t="s">
        <v>71</v>
      </c>
      <c r="AU313" s="183" t="s">
        <v>77</v>
      </c>
      <c r="AY313" s="182" t="s">
        <v>125</v>
      </c>
      <c r="BK313" s="184">
        <f>SUM(BK314:BK316)</f>
        <v>0</v>
      </c>
    </row>
    <row r="314" spans="1:65" s="2" customFormat="1" ht="24.2" customHeight="1">
      <c r="A314" s="31"/>
      <c r="B314" s="32"/>
      <c r="C314" s="187" t="s">
        <v>782</v>
      </c>
      <c r="D314" s="187" t="s">
        <v>127</v>
      </c>
      <c r="E314" s="188" t="s">
        <v>783</v>
      </c>
      <c r="F314" s="189" t="s">
        <v>784</v>
      </c>
      <c r="G314" s="190" t="s">
        <v>170</v>
      </c>
      <c r="H314" s="191">
        <v>39.5</v>
      </c>
      <c r="I314" s="192"/>
      <c r="J314" s="191">
        <f>ROUND(I314*H314,3)</f>
        <v>0</v>
      </c>
      <c r="K314" s="193"/>
      <c r="L314" s="36"/>
      <c r="M314" s="194" t="s">
        <v>1</v>
      </c>
      <c r="N314" s="195" t="s">
        <v>38</v>
      </c>
      <c r="O314" s="72"/>
      <c r="P314" s="196">
        <f>O314*H314</f>
        <v>0</v>
      </c>
      <c r="Q314" s="196">
        <v>1.2181300000000001E-2</v>
      </c>
      <c r="R314" s="196">
        <f>Q314*H314</f>
        <v>0.48116135000000004</v>
      </c>
      <c r="S314" s="196">
        <v>0</v>
      </c>
      <c r="T314" s="197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8" t="s">
        <v>193</v>
      </c>
      <c r="AT314" s="198" t="s">
        <v>127</v>
      </c>
      <c r="AU314" s="198" t="s">
        <v>132</v>
      </c>
      <c r="AY314" s="14" t="s">
        <v>125</v>
      </c>
      <c r="BE314" s="199">
        <f>IF(N314="základná",J314,0)</f>
        <v>0</v>
      </c>
      <c r="BF314" s="199">
        <f>IF(N314="znížená",J314,0)</f>
        <v>0</v>
      </c>
      <c r="BG314" s="199">
        <f>IF(N314="zákl. prenesená",J314,0)</f>
        <v>0</v>
      </c>
      <c r="BH314" s="199">
        <f>IF(N314="zníž. prenesená",J314,0)</f>
        <v>0</v>
      </c>
      <c r="BI314" s="199">
        <f>IF(N314="nulová",J314,0)</f>
        <v>0</v>
      </c>
      <c r="BJ314" s="14" t="s">
        <v>132</v>
      </c>
      <c r="BK314" s="200">
        <f>ROUND(I314*H314,3)</f>
        <v>0</v>
      </c>
      <c r="BL314" s="14" t="s">
        <v>193</v>
      </c>
      <c r="BM314" s="198" t="s">
        <v>785</v>
      </c>
    </row>
    <row r="315" spans="1:65" s="2" customFormat="1" ht="33" customHeight="1">
      <c r="A315" s="31"/>
      <c r="B315" s="32"/>
      <c r="C315" s="187" t="s">
        <v>786</v>
      </c>
      <c r="D315" s="187" t="s">
        <v>127</v>
      </c>
      <c r="E315" s="188" t="s">
        <v>787</v>
      </c>
      <c r="F315" s="189" t="s">
        <v>788</v>
      </c>
      <c r="G315" s="190" t="s">
        <v>264</v>
      </c>
      <c r="H315" s="191">
        <v>52.6</v>
      </c>
      <c r="I315" s="192"/>
      <c r="J315" s="191">
        <f>ROUND(I315*H315,3)</f>
        <v>0</v>
      </c>
      <c r="K315" s="193"/>
      <c r="L315" s="36"/>
      <c r="M315" s="194" t="s">
        <v>1</v>
      </c>
      <c r="N315" s="195" t="s">
        <v>38</v>
      </c>
      <c r="O315" s="72"/>
      <c r="P315" s="196">
        <f>O315*H315</f>
        <v>0</v>
      </c>
      <c r="Q315" s="196">
        <v>5.0048900000000001E-5</v>
      </c>
      <c r="R315" s="196">
        <f>Q315*H315</f>
        <v>2.63257214E-3</v>
      </c>
      <c r="S315" s="196">
        <v>0</v>
      </c>
      <c r="T315" s="197">
        <f>S315*H315</f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8" t="s">
        <v>193</v>
      </c>
      <c r="AT315" s="198" t="s">
        <v>127</v>
      </c>
      <c r="AU315" s="198" t="s">
        <v>132</v>
      </c>
      <c r="AY315" s="14" t="s">
        <v>125</v>
      </c>
      <c r="BE315" s="199">
        <f>IF(N315="základná",J315,0)</f>
        <v>0</v>
      </c>
      <c r="BF315" s="199">
        <f>IF(N315="znížená",J315,0)</f>
        <v>0</v>
      </c>
      <c r="BG315" s="199">
        <f>IF(N315="zákl. prenesená",J315,0)</f>
        <v>0</v>
      </c>
      <c r="BH315" s="199">
        <f>IF(N315="zníž. prenesená",J315,0)</f>
        <v>0</v>
      </c>
      <c r="BI315" s="199">
        <f>IF(N315="nulová",J315,0)</f>
        <v>0</v>
      </c>
      <c r="BJ315" s="14" t="s">
        <v>132</v>
      </c>
      <c r="BK315" s="200">
        <f>ROUND(I315*H315,3)</f>
        <v>0</v>
      </c>
      <c r="BL315" s="14" t="s">
        <v>193</v>
      </c>
      <c r="BM315" s="198" t="s">
        <v>789</v>
      </c>
    </row>
    <row r="316" spans="1:65" s="2" customFormat="1" ht="24.2" customHeight="1">
      <c r="A316" s="31"/>
      <c r="B316" s="32"/>
      <c r="C316" s="187" t="s">
        <v>790</v>
      </c>
      <c r="D316" s="187" t="s">
        <v>127</v>
      </c>
      <c r="E316" s="188" t="s">
        <v>791</v>
      </c>
      <c r="F316" s="189" t="s">
        <v>792</v>
      </c>
      <c r="G316" s="190" t="s">
        <v>160</v>
      </c>
      <c r="H316" s="191">
        <v>0.48399999999999999</v>
      </c>
      <c r="I316" s="192"/>
      <c r="J316" s="191">
        <f>ROUND(I316*H316,3)</f>
        <v>0</v>
      </c>
      <c r="K316" s="193"/>
      <c r="L316" s="36"/>
      <c r="M316" s="194" t="s">
        <v>1</v>
      </c>
      <c r="N316" s="195" t="s">
        <v>38</v>
      </c>
      <c r="O316" s="72"/>
      <c r="P316" s="196">
        <f>O316*H316</f>
        <v>0</v>
      </c>
      <c r="Q316" s="196">
        <v>0</v>
      </c>
      <c r="R316" s="196">
        <f>Q316*H316</f>
        <v>0</v>
      </c>
      <c r="S316" s="196">
        <v>0</v>
      </c>
      <c r="T316" s="197">
        <f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8" t="s">
        <v>193</v>
      </c>
      <c r="AT316" s="198" t="s">
        <v>127</v>
      </c>
      <c r="AU316" s="198" t="s">
        <v>132</v>
      </c>
      <c r="AY316" s="14" t="s">
        <v>125</v>
      </c>
      <c r="BE316" s="199">
        <f>IF(N316="základná",J316,0)</f>
        <v>0</v>
      </c>
      <c r="BF316" s="199">
        <f>IF(N316="znížená",J316,0)</f>
        <v>0</v>
      </c>
      <c r="BG316" s="199">
        <f>IF(N316="zákl. prenesená",J316,0)</f>
        <v>0</v>
      </c>
      <c r="BH316" s="199">
        <f>IF(N316="zníž. prenesená",J316,0)</f>
        <v>0</v>
      </c>
      <c r="BI316" s="199">
        <f>IF(N316="nulová",J316,0)</f>
        <v>0</v>
      </c>
      <c r="BJ316" s="14" t="s">
        <v>132</v>
      </c>
      <c r="BK316" s="200">
        <f>ROUND(I316*H316,3)</f>
        <v>0</v>
      </c>
      <c r="BL316" s="14" t="s">
        <v>193</v>
      </c>
      <c r="BM316" s="198" t="s">
        <v>793</v>
      </c>
    </row>
    <row r="317" spans="1:65" s="12" customFormat="1" ht="22.9" customHeight="1">
      <c r="B317" s="171"/>
      <c r="C317" s="172"/>
      <c r="D317" s="173" t="s">
        <v>71</v>
      </c>
      <c r="E317" s="185" t="s">
        <v>794</v>
      </c>
      <c r="F317" s="185" t="s">
        <v>795</v>
      </c>
      <c r="G317" s="172"/>
      <c r="H317" s="172"/>
      <c r="I317" s="175"/>
      <c r="J317" s="186">
        <f>BK317</f>
        <v>0</v>
      </c>
      <c r="K317" s="172"/>
      <c r="L317" s="177"/>
      <c r="M317" s="178"/>
      <c r="N317" s="179"/>
      <c r="O317" s="179"/>
      <c r="P317" s="180">
        <f>SUM(P318:P329)</f>
        <v>0</v>
      </c>
      <c r="Q317" s="179"/>
      <c r="R317" s="180">
        <f>SUM(R318:R329)</f>
        <v>0.35148857999999994</v>
      </c>
      <c r="S317" s="179"/>
      <c r="T317" s="181">
        <f>SUM(T318:T329)</f>
        <v>0</v>
      </c>
      <c r="AR317" s="182" t="s">
        <v>132</v>
      </c>
      <c r="AT317" s="183" t="s">
        <v>71</v>
      </c>
      <c r="AU317" s="183" t="s">
        <v>77</v>
      </c>
      <c r="AY317" s="182" t="s">
        <v>125</v>
      </c>
      <c r="BK317" s="184">
        <f>SUM(BK318:BK329)</f>
        <v>0</v>
      </c>
    </row>
    <row r="318" spans="1:65" s="2" customFormat="1" ht="21.75" customHeight="1">
      <c r="A318" s="31"/>
      <c r="B318" s="32"/>
      <c r="C318" s="187" t="s">
        <v>796</v>
      </c>
      <c r="D318" s="187" t="s">
        <v>127</v>
      </c>
      <c r="E318" s="188" t="s">
        <v>797</v>
      </c>
      <c r="F318" s="189" t="s">
        <v>798</v>
      </c>
      <c r="G318" s="190" t="s">
        <v>170</v>
      </c>
      <c r="H318" s="191">
        <v>58</v>
      </c>
      <c r="I318" s="192"/>
      <c r="J318" s="191">
        <f t="shared" ref="J318:J329" si="120">ROUND(I318*H318,3)</f>
        <v>0</v>
      </c>
      <c r="K318" s="193"/>
      <c r="L318" s="36"/>
      <c r="M318" s="194" t="s">
        <v>1</v>
      </c>
      <c r="N318" s="195" t="s">
        <v>38</v>
      </c>
      <c r="O318" s="72"/>
      <c r="P318" s="196">
        <f t="shared" ref="P318:P329" si="121">O318*H318</f>
        <v>0</v>
      </c>
      <c r="Q318" s="196">
        <v>5.1089999999999998E-3</v>
      </c>
      <c r="R318" s="196">
        <f t="shared" ref="R318:R329" si="122">Q318*H318</f>
        <v>0.29632199999999997</v>
      </c>
      <c r="S318" s="196">
        <v>0</v>
      </c>
      <c r="T318" s="197">
        <f t="shared" ref="T318:T329" si="123"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8" t="s">
        <v>193</v>
      </c>
      <c r="AT318" s="198" t="s">
        <v>127</v>
      </c>
      <c r="AU318" s="198" t="s">
        <v>132</v>
      </c>
      <c r="AY318" s="14" t="s">
        <v>125</v>
      </c>
      <c r="BE318" s="199">
        <f t="shared" ref="BE318:BE329" si="124">IF(N318="základná",J318,0)</f>
        <v>0</v>
      </c>
      <c r="BF318" s="199">
        <f t="shared" ref="BF318:BF329" si="125">IF(N318="znížená",J318,0)</f>
        <v>0</v>
      </c>
      <c r="BG318" s="199">
        <f t="shared" ref="BG318:BG329" si="126">IF(N318="zákl. prenesená",J318,0)</f>
        <v>0</v>
      </c>
      <c r="BH318" s="199">
        <f t="shared" ref="BH318:BH329" si="127">IF(N318="zníž. prenesená",J318,0)</f>
        <v>0</v>
      </c>
      <c r="BI318" s="199">
        <f t="shared" ref="BI318:BI329" si="128">IF(N318="nulová",J318,0)</f>
        <v>0</v>
      </c>
      <c r="BJ318" s="14" t="s">
        <v>132</v>
      </c>
      <c r="BK318" s="200">
        <f t="shared" ref="BK318:BK329" si="129">ROUND(I318*H318,3)</f>
        <v>0</v>
      </c>
      <c r="BL318" s="14" t="s">
        <v>193</v>
      </c>
      <c r="BM318" s="198" t="s">
        <v>799</v>
      </c>
    </row>
    <row r="319" spans="1:65" s="2" customFormat="1" ht="24.2" customHeight="1">
      <c r="A319" s="31"/>
      <c r="B319" s="32"/>
      <c r="C319" s="187" t="s">
        <v>800</v>
      </c>
      <c r="D319" s="187" t="s">
        <v>127</v>
      </c>
      <c r="E319" s="188" t="s">
        <v>801</v>
      </c>
      <c r="F319" s="189" t="s">
        <v>802</v>
      </c>
      <c r="G319" s="190" t="s">
        <v>264</v>
      </c>
      <c r="H319" s="191">
        <v>16.100000000000001</v>
      </c>
      <c r="I319" s="192"/>
      <c r="J319" s="191">
        <f t="shared" si="120"/>
        <v>0</v>
      </c>
      <c r="K319" s="193"/>
      <c r="L319" s="36"/>
      <c r="M319" s="194" t="s">
        <v>1</v>
      </c>
      <c r="N319" s="195" t="s">
        <v>38</v>
      </c>
      <c r="O319" s="72"/>
      <c r="P319" s="196">
        <f t="shared" si="121"/>
        <v>0</v>
      </c>
      <c r="Q319" s="196">
        <v>5.1239999999999999E-4</v>
      </c>
      <c r="R319" s="196">
        <f t="shared" si="122"/>
        <v>8.2496400000000008E-3</v>
      </c>
      <c r="S319" s="196">
        <v>0</v>
      </c>
      <c r="T319" s="197">
        <f t="shared" si="12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8" t="s">
        <v>193</v>
      </c>
      <c r="AT319" s="198" t="s">
        <v>127</v>
      </c>
      <c r="AU319" s="198" t="s">
        <v>132</v>
      </c>
      <c r="AY319" s="14" t="s">
        <v>125</v>
      </c>
      <c r="BE319" s="199">
        <f t="shared" si="124"/>
        <v>0</v>
      </c>
      <c r="BF319" s="199">
        <f t="shared" si="125"/>
        <v>0</v>
      </c>
      <c r="BG319" s="199">
        <f t="shared" si="126"/>
        <v>0</v>
      </c>
      <c r="BH319" s="199">
        <f t="shared" si="127"/>
        <v>0</v>
      </c>
      <c r="BI319" s="199">
        <f t="shared" si="128"/>
        <v>0</v>
      </c>
      <c r="BJ319" s="14" t="s">
        <v>132</v>
      </c>
      <c r="BK319" s="200">
        <f t="shared" si="129"/>
        <v>0</v>
      </c>
      <c r="BL319" s="14" t="s">
        <v>193</v>
      </c>
      <c r="BM319" s="198" t="s">
        <v>803</v>
      </c>
    </row>
    <row r="320" spans="1:65" s="2" customFormat="1" ht="24.2" customHeight="1">
      <c r="A320" s="31"/>
      <c r="B320" s="32"/>
      <c r="C320" s="187" t="s">
        <v>804</v>
      </c>
      <c r="D320" s="187" t="s">
        <v>127</v>
      </c>
      <c r="E320" s="188" t="s">
        <v>805</v>
      </c>
      <c r="F320" s="189" t="s">
        <v>806</v>
      </c>
      <c r="G320" s="190" t="s">
        <v>264</v>
      </c>
      <c r="H320" s="191">
        <v>12</v>
      </c>
      <c r="I320" s="192"/>
      <c r="J320" s="191">
        <f t="shared" si="120"/>
        <v>0</v>
      </c>
      <c r="K320" s="193"/>
      <c r="L320" s="36"/>
      <c r="M320" s="194" t="s">
        <v>1</v>
      </c>
      <c r="N320" s="195" t="s">
        <v>38</v>
      </c>
      <c r="O320" s="72"/>
      <c r="P320" s="196">
        <f t="shared" si="121"/>
        <v>0</v>
      </c>
      <c r="Q320" s="196">
        <v>4.4480000000000002E-4</v>
      </c>
      <c r="R320" s="196">
        <f t="shared" si="122"/>
        <v>5.3376000000000005E-3</v>
      </c>
      <c r="S320" s="196">
        <v>0</v>
      </c>
      <c r="T320" s="197">
        <f t="shared" si="12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8" t="s">
        <v>193</v>
      </c>
      <c r="AT320" s="198" t="s">
        <v>127</v>
      </c>
      <c r="AU320" s="198" t="s">
        <v>132</v>
      </c>
      <c r="AY320" s="14" t="s">
        <v>125</v>
      </c>
      <c r="BE320" s="199">
        <f t="shared" si="124"/>
        <v>0</v>
      </c>
      <c r="BF320" s="199">
        <f t="shared" si="125"/>
        <v>0</v>
      </c>
      <c r="BG320" s="199">
        <f t="shared" si="126"/>
        <v>0</v>
      </c>
      <c r="BH320" s="199">
        <f t="shared" si="127"/>
        <v>0</v>
      </c>
      <c r="BI320" s="199">
        <f t="shared" si="128"/>
        <v>0</v>
      </c>
      <c r="BJ320" s="14" t="s">
        <v>132</v>
      </c>
      <c r="BK320" s="200">
        <f t="shared" si="129"/>
        <v>0</v>
      </c>
      <c r="BL320" s="14" t="s">
        <v>193</v>
      </c>
      <c r="BM320" s="198" t="s">
        <v>807</v>
      </c>
    </row>
    <row r="321" spans="1:65" s="2" customFormat="1" ht="24.2" customHeight="1">
      <c r="A321" s="31"/>
      <c r="B321" s="32"/>
      <c r="C321" s="187" t="s">
        <v>808</v>
      </c>
      <c r="D321" s="187" t="s">
        <v>127</v>
      </c>
      <c r="E321" s="188" t="s">
        <v>809</v>
      </c>
      <c r="F321" s="189" t="s">
        <v>810</v>
      </c>
      <c r="G321" s="190" t="s">
        <v>264</v>
      </c>
      <c r="H321" s="191">
        <v>12</v>
      </c>
      <c r="I321" s="192"/>
      <c r="J321" s="191">
        <f t="shared" si="120"/>
        <v>0</v>
      </c>
      <c r="K321" s="193"/>
      <c r="L321" s="36"/>
      <c r="M321" s="194" t="s">
        <v>1</v>
      </c>
      <c r="N321" s="195" t="s">
        <v>38</v>
      </c>
      <c r="O321" s="72"/>
      <c r="P321" s="196">
        <f t="shared" si="121"/>
        <v>0</v>
      </c>
      <c r="Q321" s="196">
        <v>1.15E-4</v>
      </c>
      <c r="R321" s="196">
        <f t="shared" si="122"/>
        <v>1.3800000000000002E-3</v>
      </c>
      <c r="S321" s="196">
        <v>0</v>
      </c>
      <c r="T321" s="197">
        <f t="shared" si="12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8" t="s">
        <v>193</v>
      </c>
      <c r="AT321" s="198" t="s">
        <v>127</v>
      </c>
      <c r="AU321" s="198" t="s">
        <v>132</v>
      </c>
      <c r="AY321" s="14" t="s">
        <v>125</v>
      </c>
      <c r="BE321" s="199">
        <f t="shared" si="124"/>
        <v>0</v>
      </c>
      <c r="BF321" s="199">
        <f t="shared" si="125"/>
        <v>0</v>
      </c>
      <c r="BG321" s="199">
        <f t="shared" si="126"/>
        <v>0</v>
      </c>
      <c r="BH321" s="199">
        <f t="shared" si="127"/>
        <v>0</v>
      </c>
      <c r="BI321" s="199">
        <f t="shared" si="128"/>
        <v>0</v>
      </c>
      <c r="BJ321" s="14" t="s">
        <v>132</v>
      </c>
      <c r="BK321" s="200">
        <f t="shared" si="129"/>
        <v>0</v>
      </c>
      <c r="BL321" s="14" t="s">
        <v>193</v>
      </c>
      <c r="BM321" s="198" t="s">
        <v>811</v>
      </c>
    </row>
    <row r="322" spans="1:65" s="2" customFormat="1" ht="24.2" customHeight="1">
      <c r="A322" s="31"/>
      <c r="B322" s="32"/>
      <c r="C322" s="187" t="s">
        <v>812</v>
      </c>
      <c r="D322" s="187" t="s">
        <v>127</v>
      </c>
      <c r="E322" s="188" t="s">
        <v>813</v>
      </c>
      <c r="F322" s="189" t="s">
        <v>814</v>
      </c>
      <c r="G322" s="190" t="s">
        <v>264</v>
      </c>
      <c r="H322" s="191">
        <v>5</v>
      </c>
      <c r="I322" s="192"/>
      <c r="J322" s="191">
        <f t="shared" si="120"/>
        <v>0</v>
      </c>
      <c r="K322" s="193"/>
      <c r="L322" s="36"/>
      <c r="M322" s="194" t="s">
        <v>1</v>
      </c>
      <c r="N322" s="195" t="s">
        <v>38</v>
      </c>
      <c r="O322" s="72"/>
      <c r="P322" s="196">
        <f t="shared" si="121"/>
        <v>0</v>
      </c>
      <c r="Q322" s="196">
        <v>3.2600000000000001E-4</v>
      </c>
      <c r="R322" s="196">
        <f t="shared" si="122"/>
        <v>1.6299999999999999E-3</v>
      </c>
      <c r="S322" s="196">
        <v>0</v>
      </c>
      <c r="T322" s="197">
        <f t="shared" si="12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8" t="s">
        <v>193</v>
      </c>
      <c r="AT322" s="198" t="s">
        <v>127</v>
      </c>
      <c r="AU322" s="198" t="s">
        <v>132</v>
      </c>
      <c r="AY322" s="14" t="s">
        <v>125</v>
      </c>
      <c r="BE322" s="199">
        <f t="shared" si="124"/>
        <v>0</v>
      </c>
      <c r="BF322" s="199">
        <f t="shared" si="125"/>
        <v>0</v>
      </c>
      <c r="BG322" s="199">
        <f t="shared" si="126"/>
        <v>0</v>
      </c>
      <c r="BH322" s="199">
        <f t="shared" si="127"/>
        <v>0</v>
      </c>
      <c r="BI322" s="199">
        <f t="shared" si="128"/>
        <v>0</v>
      </c>
      <c r="BJ322" s="14" t="s">
        <v>132</v>
      </c>
      <c r="BK322" s="200">
        <f t="shared" si="129"/>
        <v>0</v>
      </c>
      <c r="BL322" s="14" t="s">
        <v>193</v>
      </c>
      <c r="BM322" s="198" t="s">
        <v>815</v>
      </c>
    </row>
    <row r="323" spans="1:65" s="2" customFormat="1" ht="24.2" customHeight="1">
      <c r="A323" s="31"/>
      <c r="B323" s="32"/>
      <c r="C323" s="187" t="s">
        <v>816</v>
      </c>
      <c r="D323" s="187" t="s">
        <v>127</v>
      </c>
      <c r="E323" s="188" t="s">
        <v>817</v>
      </c>
      <c r="F323" s="189" t="s">
        <v>818</v>
      </c>
      <c r="G323" s="190" t="s">
        <v>175</v>
      </c>
      <c r="H323" s="191">
        <v>1</v>
      </c>
      <c r="I323" s="192"/>
      <c r="J323" s="191">
        <f t="shared" si="120"/>
        <v>0</v>
      </c>
      <c r="K323" s="193"/>
      <c r="L323" s="36"/>
      <c r="M323" s="194" t="s">
        <v>1</v>
      </c>
      <c r="N323" s="195" t="s">
        <v>38</v>
      </c>
      <c r="O323" s="72"/>
      <c r="P323" s="196">
        <f t="shared" si="121"/>
        <v>0</v>
      </c>
      <c r="Q323" s="196">
        <v>5.2599999999999999E-4</v>
      </c>
      <c r="R323" s="196">
        <f t="shared" si="122"/>
        <v>5.2599999999999999E-4</v>
      </c>
      <c r="S323" s="196">
        <v>0</v>
      </c>
      <c r="T323" s="197">
        <f t="shared" si="12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8" t="s">
        <v>193</v>
      </c>
      <c r="AT323" s="198" t="s">
        <v>127</v>
      </c>
      <c r="AU323" s="198" t="s">
        <v>132</v>
      </c>
      <c r="AY323" s="14" t="s">
        <v>125</v>
      </c>
      <c r="BE323" s="199">
        <f t="shared" si="124"/>
        <v>0</v>
      </c>
      <c r="BF323" s="199">
        <f t="shared" si="125"/>
        <v>0</v>
      </c>
      <c r="BG323" s="199">
        <f t="shared" si="126"/>
        <v>0</v>
      </c>
      <c r="BH323" s="199">
        <f t="shared" si="127"/>
        <v>0</v>
      </c>
      <c r="BI323" s="199">
        <f t="shared" si="128"/>
        <v>0</v>
      </c>
      <c r="BJ323" s="14" t="s">
        <v>132</v>
      </c>
      <c r="BK323" s="200">
        <f t="shared" si="129"/>
        <v>0</v>
      </c>
      <c r="BL323" s="14" t="s">
        <v>193</v>
      </c>
      <c r="BM323" s="198" t="s">
        <v>819</v>
      </c>
    </row>
    <row r="324" spans="1:65" s="2" customFormat="1" ht="33" customHeight="1">
      <c r="A324" s="31"/>
      <c r="B324" s="32"/>
      <c r="C324" s="187" t="s">
        <v>820</v>
      </c>
      <c r="D324" s="187" t="s">
        <v>127</v>
      </c>
      <c r="E324" s="188" t="s">
        <v>821</v>
      </c>
      <c r="F324" s="189" t="s">
        <v>822</v>
      </c>
      <c r="G324" s="190" t="s">
        <v>264</v>
      </c>
      <c r="H324" s="191">
        <v>3</v>
      </c>
      <c r="I324" s="192"/>
      <c r="J324" s="191">
        <f t="shared" si="120"/>
        <v>0</v>
      </c>
      <c r="K324" s="193"/>
      <c r="L324" s="36"/>
      <c r="M324" s="194" t="s">
        <v>1</v>
      </c>
      <c r="N324" s="195" t="s">
        <v>38</v>
      </c>
      <c r="O324" s="72"/>
      <c r="P324" s="196">
        <f t="shared" si="121"/>
        <v>0</v>
      </c>
      <c r="Q324" s="196">
        <v>2.2472600000000001E-3</v>
      </c>
      <c r="R324" s="196">
        <f t="shared" si="122"/>
        <v>6.7417800000000002E-3</v>
      </c>
      <c r="S324" s="196">
        <v>0</v>
      </c>
      <c r="T324" s="197">
        <f t="shared" si="12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8" t="s">
        <v>193</v>
      </c>
      <c r="AT324" s="198" t="s">
        <v>127</v>
      </c>
      <c r="AU324" s="198" t="s">
        <v>132</v>
      </c>
      <c r="AY324" s="14" t="s">
        <v>125</v>
      </c>
      <c r="BE324" s="199">
        <f t="shared" si="124"/>
        <v>0</v>
      </c>
      <c r="BF324" s="199">
        <f t="shared" si="125"/>
        <v>0</v>
      </c>
      <c r="BG324" s="199">
        <f t="shared" si="126"/>
        <v>0</v>
      </c>
      <c r="BH324" s="199">
        <f t="shared" si="127"/>
        <v>0</v>
      </c>
      <c r="BI324" s="199">
        <f t="shared" si="128"/>
        <v>0</v>
      </c>
      <c r="BJ324" s="14" t="s">
        <v>132</v>
      </c>
      <c r="BK324" s="200">
        <f t="shared" si="129"/>
        <v>0</v>
      </c>
      <c r="BL324" s="14" t="s">
        <v>193</v>
      </c>
      <c r="BM324" s="198" t="s">
        <v>823</v>
      </c>
    </row>
    <row r="325" spans="1:65" s="2" customFormat="1" ht="24.2" customHeight="1">
      <c r="A325" s="31"/>
      <c r="B325" s="32"/>
      <c r="C325" s="187" t="s">
        <v>824</v>
      </c>
      <c r="D325" s="187" t="s">
        <v>127</v>
      </c>
      <c r="E325" s="188" t="s">
        <v>825</v>
      </c>
      <c r="F325" s="189" t="s">
        <v>826</v>
      </c>
      <c r="G325" s="190" t="s">
        <v>264</v>
      </c>
      <c r="H325" s="191">
        <v>3</v>
      </c>
      <c r="I325" s="192"/>
      <c r="J325" s="191">
        <f t="shared" si="120"/>
        <v>0</v>
      </c>
      <c r="K325" s="193"/>
      <c r="L325" s="36"/>
      <c r="M325" s="194" t="s">
        <v>1</v>
      </c>
      <c r="N325" s="195" t="s">
        <v>38</v>
      </c>
      <c r="O325" s="72"/>
      <c r="P325" s="196">
        <f t="shared" si="121"/>
        <v>0</v>
      </c>
      <c r="Q325" s="196">
        <v>3.5956E-3</v>
      </c>
      <c r="R325" s="196">
        <f t="shared" si="122"/>
        <v>1.0786799999999999E-2</v>
      </c>
      <c r="S325" s="196">
        <v>0</v>
      </c>
      <c r="T325" s="197">
        <f t="shared" si="12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8" t="s">
        <v>193</v>
      </c>
      <c r="AT325" s="198" t="s">
        <v>127</v>
      </c>
      <c r="AU325" s="198" t="s">
        <v>132</v>
      </c>
      <c r="AY325" s="14" t="s">
        <v>125</v>
      </c>
      <c r="BE325" s="199">
        <f t="shared" si="124"/>
        <v>0</v>
      </c>
      <c r="BF325" s="199">
        <f t="shared" si="125"/>
        <v>0</v>
      </c>
      <c r="BG325" s="199">
        <f t="shared" si="126"/>
        <v>0</v>
      </c>
      <c r="BH325" s="199">
        <f t="shared" si="127"/>
        <v>0</v>
      </c>
      <c r="BI325" s="199">
        <f t="shared" si="128"/>
        <v>0</v>
      </c>
      <c r="BJ325" s="14" t="s">
        <v>132</v>
      </c>
      <c r="BK325" s="200">
        <f t="shared" si="129"/>
        <v>0</v>
      </c>
      <c r="BL325" s="14" t="s">
        <v>193</v>
      </c>
      <c r="BM325" s="198" t="s">
        <v>827</v>
      </c>
    </row>
    <row r="326" spans="1:65" s="2" customFormat="1" ht="16.5" customHeight="1">
      <c r="A326" s="31"/>
      <c r="B326" s="32"/>
      <c r="C326" s="187" t="s">
        <v>828</v>
      </c>
      <c r="D326" s="187" t="s">
        <v>127</v>
      </c>
      <c r="E326" s="188" t="s">
        <v>829</v>
      </c>
      <c r="F326" s="189" t="s">
        <v>830</v>
      </c>
      <c r="G326" s="190" t="s">
        <v>175</v>
      </c>
      <c r="H326" s="191">
        <v>3</v>
      </c>
      <c r="I326" s="192"/>
      <c r="J326" s="191">
        <f t="shared" si="120"/>
        <v>0</v>
      </c>
      <c r="K326" s="193"/>
      <c r="L326" s="36"/>
      <c r="M326" s="194" t="s">
        <v>1</v>
      </c>
      <c r="N326" s="195" t="s">
        <v>38</v>
      </c>
      <c r="O326" s="72"/>
      <c r="P326" s="196">
        <f t="shared" si="121"/>
        <v>0</v>
      </c>
      <c r="Q326" s="196">
        <v>4.0863999999999999E-4</v>
      </c>
      <c r="R326" s="196">
        <f t="shared" si="122"/>
        <v>1.2259199999999999E-3</v>
      </c>
      <c r="S326" s="196">
        <v>0</v>
      </c>
      <c r="T326" s="197">
        <f t="shared" si="12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8" t="s">
        <v>193</v>
      </c>
      <c r="AT326" s="198" t="s">
        <v>127</v>
      </c>
      <c r="AU326" s="198" t="s">
        <v>132</v>
      </c>
      <c r="AY326" s="14" t="s">
        <v>125</v>
      </c>
      <c r="BE326" s="199">
        <f t="shared" si="124"/>
        <v>0</v>
      </c>
      <c r="BF326" s="199">
        <f t="shared" si="125"/>
        <v>0</v>
      </c>
      <c r="BG326" s="199">
        <f t="shared" si="126"/>
        <v>0</v>
      </c>
      <c r="BH326" s="199">
        <f t="shared" si="127"/>
        <v>0</v>
      </c>
      <c r="BI326" s="199">
        <f t="shared" si="128"/>
        <v>0</v>
      </c>
      <c r="BJ326" s="14" t="s">
        <v>132</v>
      </c>
      <c r="BK326" s="200">
        <f t="shared" si="129"/>
        <v>0</v>
      </c>
      <c r="BL326" s="14" t="s">
        <v>193</v>
      </c>
      <c r="BM326" s="198" t="s">
        <v>831</v>
      </c>
    </row>
    <row r="327" spans="1:65" s="2" customFormat="1" ht="24.2" customHeight="1">
      <c r="A327" s="31"/>
      <c r="B327" s="32"/>
      <c r="C327" s="187" t="s">
        <v>832</v>
      </c>
      <c r="D327" s="187" t="s">
        <v>127</v>
      </c>
      <c r="E327" s="188" t="s">
        <v>833</v>
      </c>
      <c r="F327" s="189" t="s">
        <v>834</v>
      </c>
      <c r="G327" s="190" t="s">
        <v>264</v>
      </c>
      <c r="H327" s="191">
        <v>12</v>
      </c>
      <c r="I327" s="192"/>
      <c r="J327" s="191">
        <f t="shared" si="120"/>
        <v>0</v>
      </c>
      <c r="K327" s="193"/>
      <c r="L327" s="36"/>
      <c r="M327" s="194" t="s">
        <v>1</v>
      </c>
      <c r="N327" s="195" t="s">
        <v>38</v>
      </c>
      <c r="O327" s="72"/>
      <c r="P327" s="196">
        <f t="shared" si="121"/>
        <v>0</v>
      </c>
      <c r="Q327" s="196">
        <v>9.9937000000000008E-4</v>
      </c>
      <c r="R327" s="196">
        <f t="shared" si="122"/>
        <v>1.199244E-2</v>
      </c>
      <c r="S327" s="196">
        <v>0</v>
      </c>
      <c r="T327" s="197">
        <f t="shared" si="12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8" t="s">
        <v>193</v>
      </c>
      <c r="AT327" s="198" t="s">
        <v>127</v>
      </c>
      <c r="AU327" s="198" t="s">
        <v>132</v>
      </c>
      <c r="AY327" s="14" t="s">
        <v>125</v>
      </c>
      <c r="BE327" s="199">
        <f t="shared" si="124"/>
        <v>0</v>
      </c>
      <c r="BF327" s="199">
        <f t="shared" si="125"/>
        <v>0</v>
      </c>
      <c r="BG327" s="199">
        <f t="shared" si="126"/>
        <v>0</v>
      </c>
      <c r="BH327" s="199">
        <f t="shared" si="127"/>
        <v>0</v>
      </c>
      <c r="BI327" s="199">
        <f t="shared" si="128"/>
        <v>0</v>
      </c>
      <c r="BJ327" s="14" t="s">
        <v>132</v>
      </c>
      <c r="BK327" s="200">
        <f t="shared" si="129"/>
        <v>0</v>
      </c>
      <c r="BL327" s="14" t="s">
        <v>193</v>
      </c>
      <c r="BM327" s="198" t="s">
        <v>835</v>
      </c>
    </row>
    <row r="328" spans="1:65" s="2" customFormat="1" ht="24.2" customHeight="1">
      <c r="A328" s="31"/>
      <c r="B328" s="32"/>
      <c r="C328" s="187" t="s">
        <v>836</v>
      </c>
      <c r="D328" s="187" t="s">
        <v>127</v>
      </c>
      <c r="E328" s="188" t="s">
        <v>837</v>
      </c>
      <c r="F328" s="189" t="s">
        <v>838</v>
      </c>
      <c r="G328" s="190" t="s">
        <v>170</v>
      </c>
      <c r="H328" s="191">
        <v>58</v>
      </c>
      <c r="I328" s="192"/>
      <c r="J328" s="191">
        <f t="shared" si="120"/>
        <v>0</v>
      </c>
      <c r="K328" s="193"/>
      <c r="L328" s="36"/>
      <c r="M328" s="194" t="s">
        <v>1</v>
      </c>
      <c r="N328" s="195" t="s">
        <v>38</v>
      </c>
      <c r="O328" s="72"/>
      <c r="P328" s="196">
        <f t="shared" si="121"/>
        <v>0</v>
      </c>
      <c r="Q328" s="196">
        <v>1.2579999999999999E-4</v>
      </c>
      <c r="R328" s="196">
        <f t="shared" si="122"/>
        <v>7.2963999999999998E-3</v>
      </c>
      <c r="S328" s="196">
        <v>0</v>
      </c>
      <c r="T328" s="197">
        <f t="shared" si="12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8" t="s">
        <v>193</v>
      </c>
      <c r="AT328" s="198" t="s">
        <v>127</v>
      </c>
      <c r="AU328" s="198" t="s">
        <v>132</v>
      </c>
      <c r="AY328" s="14" t="s">
        <v>125</v>
      </c>
      <c r="BE328" s="199">
        <f t="shared" si="124"/>
        <v>0</v>
      </c>
      <c r="BF328" s="199">
        <f t="shared" si="125"/>
        <v>0</v>
      </c>
      <c r="BG328" s="199">
        <f t="shared" si="126"/>
        <v>0</v>
      </c>
      <c r="BH328" s="199">
        <f t="shared" si="127"/>
        <v>0</v>
      </c>
      <c r="BI328" s="199">
        <f t="shared" si="128"/>
        <v>0</v>
      </c>
      <c r="BJ328" s="14" t="s">
        <v>132</v>
      </c>
      <c r="BK328" s="200">
        <f t="shared" si="129"/>
        <v>0</v>
      </c>
      <c r="BL328" s="14" t="s">
        <v>193</v>
      </c>
      <c r="BM328" s="198" t="s">
        <v>839</v>
      </c>
    </row>
    <row r="329" spans="1:65" s="2" customFormat="1" ht="24.2" customHeight="1">
      <c r="A329" s="31"/>
      <c r="B329" s="32"/>
      <c r="C329" s="187" t="s">
        <v>840</v>
      </c>
      <c r="D329" s="187" t="s">
        <v>127</v>
      </c>
      <c r="E329" s="188" t="s">
        <v>841</v>
      </c>
      <c r="F329" s="189" t="s">
        <v>842</v>
      </c>
      <c r="G329" s="190" t="s">
        <v>160</v>
      </c>
      <c r="H329" s="191">
        <v>0.35099999999999998</v>
      </c>
      <c r="I329" s="192"/>
      <c r="J329" s="191">
        <f t="shared" si="120"/>
        <v>0</v>
      </c>
      <c r="K329" s="193"/>
      <c r="L329" s="36"/>
      <c r="M329" s="194" t="s">
        <v>1</v>
      </c>
      <c r="N329" s="195" t="s">
        <v>38</v>
      </c>
      <c r="O329" s="72"/>
      <c r="P329" s="196">
        <f t="shared" si="121"/>
        <v>0</v>
      </c>
      <c r="Q329" s="196">
        <v>0</v>
      </c>
      <c r="R329" s="196">
        <f t="shared" si="122"/>
        <v>0</v>
      </c>
      <c r="S329" s="196">
        <v>0</v>
      </c>
      <c r="T329" s="197">
        <f t="shared" si="12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8" t="s">
        <v>193</v>
      </c>
      <c r="AT329" s="198" t="s">
        <v>127</v>
      </c>
      <c r="AU329" s="198" t="s">
        <v>132</v>
      </c>
      <c r="AY329" s="14" t="s">
        <v>125</v>
      </c>
      <c r="BE329" s="199">
        <f t="shared" si="124"/>
        <v>0</v>
      </c>
      <c r="BF329" s="199">
        <f t="shared" si="125"/>
        <v>0</v>
      </c>
      <c r="BG329" s="199">
        <f t="shared" si="126"/>
        <v>0</v>
      </c>
      <c r="BH329" s="199">
        <f t="shared" si="127"/>
        <v>0</v>
      </c>
      <c r="BI329" s="199">
        <f t="shared" si="128"/>
        <v>0</v>
      </c>
      <c r="BJ329" s="14" t="s">
        <v>132</v>
      </c>
      <c r="BK329" s="200">
        <f t="shared" si="129"/>
        <v>0</v>
      </c>
      <c r="BL329" s="14" t="s">
        <v>193</v>
      </c>
      <c r="BM329" s="198" t="s">
        <v>843</v>
      </c>
    </row>
    <row r="330" spans="1:65" s="12" customFormat="1" ht="22.9" customHeight="1">
      <c r="B330" s="171"/>
      <c r="C330" s="172"/>
      <c r="D330" s="173" t="s">
        <v>71</v>
      </c>
      <c r="E330" s="185" t="s">
        <v>844</v>
      </c>
      <c r="F330" s="185" t="s">
        <v>845</v>
      </c>
      <c r="G330" s="172"/>
      <c r="H330" s="172"/>
      <c r="I330" s="175"/>
      <c r="J330" s="186">
        <f>BK330</f>
        <v>0</v>
      </c>
      <c r="K330" s="172"/>
      <c r="L330" s="177"/>
      <c r="M330" s="178"/>
      <c r="N330" s="179"/>
      <c r="O330" s="179"/>
      <c r="P330" s="180">
        <f>SUM(P331:P348)</f>
        <v>0</v>
      </c>
      <c r="Q330" s="179"/>
      <c r="R330" s="180">
        <f>SUM(R331:R348)</f>
        <v>0.84451654130000009</v>
      </c>
      <c r="S330" s="179"/>
      <c r="T330" s="181">
        <f>SUM(T331:T348)</f>
        <v>0</v>
      </c>
      <c r="AR330" s="182" t="s">
        <v>132</v>
      </c>
      <c r="AT330" s="183" t="s">
        <v>71</v>
      </c>
      <c r="AU330" s="183" t="s">
        <v>77</v>
      </c>
      <c r="AY330" s="182" t="s">
        <v>125</v>
      </c>
      <c r="BK330" s="184">
        <f>SUM(BK331:BK348)</f>
        <v>0</v>
      </c>
    </row>
    <row r="331" spans="1:65" s="2" customFormat="1" ht="24.2" customHeight="1">
      <c r="A331" s="31"/>
      <c r="B331" s="32"/>
      <c r="C331" s="187" t="s">
        <v>846</v>
      </c>
      <c r="D331" s="187" t="s">
        <v>127</v>
      </c>
      <c r="E331" s="188" t="s">
        <v>847</v>
      </c>
      <c r="F331" s="189" t="s">
        <v>848</v>
      </c>
      <c r="G331" s="190" t="s">
        <v>170</v>
      </c>
      <c r="H331" s="191">
        <v>17.010000000000002</v>
      </c>
      <c r="I331" s="192"/>
      <c r="J331" s="191">
        <f t="shared" ref="J331:J348" si="130">ROUND(I331*H331,3)</f>
        <v>0</v>
      </c>
      <c r="K331" s="193"/>
      <c r="L331" s="36"/>
      <c r="M331" s="194" t="s">
        <v>1</v>
      </c>
      <c r="N331" s="195" t="s">
        <v>38</v>
      </c>
      <c r="O331" s="72"/>
      <c r="P331" s="196">
        <f t="shared" ref="P331:P348" si="131">O331*H331</f>
        <v>0</v>
      </c>
      <c r="Q331" s="196">
        <v>5.3130000000000001E-5</v>
      </c>
      <c r="R331" s="196">
        <f t="shared" ref="R331:R348" si="132">Q331*H331</f>
        <v>9.0374130000000011E-4</v>
      </c>
      <c r="S331" s="196">
        <v>0</v>
      </c>
      <c r="T331" s="197">
        <f t="shared" ref="T331:T348" si="133">S331*H331</f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8" t="s">
        <v>193</v>
      </c>
      <c r="AT331" s="198" t="s">
        <v>127</v>
      </c>
      <c r="AU331" s="198" t="s">
        <v>132</v>
      </c>
      <c r="AY331" s="14" t="s">
        <v>125</v>
      </c>
      <c r="BE331" s="199">
        <f t="shared" ref="BE331:BE348" si="134">IF(N331="základná",J331,0)</f>
        <v>0</v>
      </c>
      <c r="BF331" s="199">
        <f t="shared" ref="BF331:BF348" si="135">IF(N331="znížená",J331,0)</f>
        <v>0</v>
      </c>
      <c r="BG331" s="199">
        <f t="shared" ref="BG331:BG348" si="136">IF(N331="zákl. prenesená",J331,0)</f>
        <v>0</v>
      </c>
      <c r="BH331" s="199">
        <f t="shared" ref="BH331:BH348" si="137">IF(N331="zníž. prenesená",J331,0)</f>
        <v>0</v>
      </c>
      <c r="BI331" s="199">
        <f t="shared" ref="BI331:BI348" si="138">IF(N331="nulová",J331,0)</f>
        <v>0</v>
      </c>
      <c r="BJ331" s="14" t="s">
        <v>132</v>
      </c>
      <c r="BK331" s="200">
        <f t="shared" ref="BK331:BK348" si="139">ROUND(I331*H331,3)</f>
        <v>0</v>
      </c>
      <c r="BL331" s="14" t="s">
        <v>193</v>
      </c>
      <c r="BM331" s="198" t="s">
        <v>849</v>
      </c>
    </row>
    <row r="332" spans="1:65" s="2" customFormat="1" ht="24.2" customHeight="1">
      <c r="A332" s="31"/>
      <c r="B332" s="32"/>
      <c r="C332" s="201" t="s">
        <v>850</v>
      </c>
      <c r="D332" s="201" t="s">
        <v>157</v>
      </c>
      <c r="E332" s="202" t="s">
        <v>851</v>
      </c>
      <c r="F332" s="203" t="s">
        <v>852</v>
      </c>
      <c r="G332" s="204" t="s">
        <v>170</v>
      </c>
      <c r="H332" s="205">
        <v>17.010000000000002</v>
      </c>
      <c r="I332" s="206"/>
      <c r="J332" s="205">
        <f t="shared" si="130"/>
        <v>0</v>
      </c>
      <c r="K332" s="207"/>
      <c r="L332" s="208"/>
      <c r="M332" s="209" t="s">
        <v>1</v>
      </c>
      <c r="N332" s="210" t="s">
        <v>38</v>
      </c>
      <c r="O332" s="72"/>
      <c r="P332" s="196">
        <f t="shared" si="131"/>
        <v>0</v>
      </c>
      <c r="Q332" s="196">
        <v>9.6799999999999994E-3</v>
      </c>
      <c r="R332" s="196">
        <f t="shared" si="132"/>
        <v>0.16465679999999999</v>
      </c>
      <c r="S332" s="196">
        <v>0</v>
      </c>
      <c r="T332" s="197">
        <f t="shared" si="13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8" t="s">
        <v>257</v>
      </c>
      <c r="AT332" s="198" t="s">
        <v>157</v>
      </c>
      <c r="AU332" s="198" t="s">
        <v>132</v>
      </c>
      <c r="AY332" s="14" t="s">
        <v>125</v>
      </c>
      <c r="BE332" s="199">
        <f t="shared" si="134"/>
        <v>0</v>
      </c>
      <c r="BF332" s="199">
        <f t="shared" si="135"/>
        <v>0</v>
      </c>
      <c r="BG332" s="199">
        <f t="shared" si="136"/>
        <v>0</v>
      </c>
      <c r="BH332" s="199">
        <f t="shared" si="137"/>
        <v>0</v>
      </c>
      <c r="BI332" s="199">
        <f t="shared" si="138"/>
        <v>0</v>
      </c>
      <c r="BJ332" s="14" t="s">
        <v>132</v>
      </c>
      <c r="BK332" s="200">
        <f t="shared" si="139"/>
        <v>0</v>
      </c>
      <c r="BL332" s="14" t="s">
        <v>193</v>
      </c>
      <c r="BM332" s="198" t="s">
        <v>853</v>
      </c>
    </row>
    <row r="333" spans="1:65" s="2" customFormat="1" ht="16.5" customHeight="1">
      <c r="A333" s="31"/>
      <c r="B333" s="32"/>
      <c r="C333" s="187" t="s">
        <v>854</v>
      </c>
      <c r="D333" s="187" t="s">
        <v>127</v>
      </c>
      <c r="E333" s="188" t="s">
        <v>855</v>
      </c>
      <c r="F333" s="189" t="s">
        <v>856</v>
      </c>
      <c r="G333" s="190" t="s">
        <v>264</v>
      </c>
      <c r="H333" s="191">
        <v>14</v>
      </c>
      <c r="I333" s="192"/>
      <c r="J333" s="191">
        <f t="shared" si="130"/>
        <v>0</v>
      </c>
      <c r="K333" s="193"/>
      <c r="L333" s="36"/>
      <c r="M333" s="194" t="s">
        <v>1</v>
      </c>
      <c r="N333" s="195" t="s">
        <v>38</v>
      </c>
      <c r="O333" s="72"/>
      <c r="P333" s="196">
        <f t="shared" si="131"/>
        <v>0</v>
      </c>
      <c r="Q333" s="196">
        <v>1.85E-4</v>
      </c>
      <c r="R333" s="196">
        <f t="shared" si="132"/>
        <v>2.5899999999999999E-3</v>
      </c>
      <c r="S333" s="196">
        <v>0</v>
      </c>
      <c r="T333" s="197">
        <f t="shared" si="13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8" t="s">
        <v>193</v>
      </c>
      <c r="AT333" s="198" t="s">
        <v>127</v>
      </c>
      <c r="AU333" s="198" t="s">
        <v>132</v>
      </c>
      <c r="AY333" s="14" t="s">
        <v>125</v>
      </c>
      <c r="BE333" s="199">
        <f t="shared" si="134"/>
        <v>0</v>
      </c>
      <c r="BF333" s="199">
        <f t="shared" si="135"/>
        <v>0</v>
      </c>
      <c r="BG333" s="199">
        <f t="shared" si="136"/>
        <v>0</v>
      </c>
      <c r="BH333" s="199">
        <f t="shared" si="137"/>
        <v>0</v>
      </c>
      <c r="BI333" s="199">
        <f t="shared" si="138"/>
        <v>0</v>
      </c>
      <c r="BJ333" s="14" t="s">
        <v>132</v>
      </c>
      <c r="BK333" s="200">
        <f t="shared" si="139"/>
        <v>0</v>
      </c>
      <c r="BL333" s="14" t="s">
        <v>193</v>
      </c>
      <c r="BM333" s="198" t="s">
        <v>857</v>
      </c>
    </row>
    <row r="334" spans="1:65" s="2" customFormat="1" ht="37.9" customHeight="1">
      <c r="A334" s="31"/>
      <c r="B334" s="32"/>
      <c r="C334" s="201" t="s">
        <v>858</v>
      </c>
      <c r="D334" s="201" t="s">
        <v>157</v>
      </c>
      <c r="E334" s="202" t="s">
        <v>859</v>
      </c>
      <c r="F334" s="203" t="s">
        <v>860</v>
      </c>
      <c r="G334" s="204" t="s">
        <v>175</v>
      </c>
      <c r="H334" s="205">
        <v>2</v>
      </c>
      <c r="I334" s="206"/>
      <c r="J334" s="205">
        <f t="shared" si="130"/>
        <v>0</v>
      </c>
      <c r="K334" s="207"/>
      <c r="L334" s="208"/>
      <c r="M334" s="209" t="s">
        <v>1</v>
      </c>
      <c r="N334" s="210" t="s">
        <v>38</v>
      </c>
      <c r="O334" s="72"/>
      <c r="P334" s="196">
        <f t="shared" si="131"/>
        <v>0</v>
      </c>
      <c r="Q334" s="196">
        <v>0.03</v>
      </c>
      <c r="R334" s="196">
        <f t="shared" si="132"/>
        <v>0.06</v>
      </c>
      <c r="S334" s="196">
        <v>0</v>
      </c>
      <c r="T334" s="197">
        <f t="shared" si="13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8" t="s">
        <v>257</v>
      </c>
      <c r="AT334" s="198" t="s">
        <v>157</v>
      </c>
      <c r="AU334" s="198" t="s">
        <v>132</v>
      </c>
      <c r="AY334" s="14" t="s">
        <v>125</v>
      </c>
      <c r="BE334" s="199">
        <f t="shared" si="134"/>
        <v>0</v>
      </c>
      <c r="BF334" s="199">
        <f t="shared" si="135"/>
        <v>0</v>
      </c>
      <c r="BG334" s="199">
        <f t="shared" si="136"/>
        <v>0</v>
      </c>
      <c r="BH334" s="199">
        <f t="shared" si="137"/>
        <v>0</v>
      </c>
      <c r="BI334" s="199">
        <f t="shared" si="138"/>
        <v>0</v>
      </c>
      <c r="BJ334" s="14" t="s">
        <v>132</v>
      </c>
      <c r="BK334" s="200">
        <f t="shared" si="139"/>
        <v>0</v>
      </c>
      <c r="BL334" s="14" t="s">
        <v>193</v>
      </c>
      <c r="BM334" s="198" t="s">
        <v>861</v>
      </c>
    </row>
    <row r="335" spans="1:65" s="2" customFormat="1" ht="37.9" customHeight="1">
      <c r="A335" s="31"/>
      <c r="B335" s="32"/>
      <c r="C335" s="201" t="s">
        <v>862</v>
      </c>
      <c r="D335" s="201" t="s">
        <v>157</v>
      </c>
      <c r="E335" s="202" t="s">
        <v>863</v>
      </c>
      <c r="F335" s="203" t="s">
        <v>864</v>
      </c>
      <c r="G335" s="204" t="s">
        <v>175</v>
      </c>
      <c r="H335" s="205">
        <v>2</v>
      </c>
      <c r="I335" s="206"/>
      <c r="J335" s="205">
        <f t="shared" si="130"/>
        <v>0</v>
      </c>
      <c r="K335" s="207"/>
      <c r="L335" s="208"/>
      <c r="M335" s="209" t="s">
        <v>1</v>
      </c>
      <c r="N335" s="210" t="s">
        <v>38</v>
      </c>
      <c r="O335" s="72"/>
      <c r="P335" s="196">
        <f t="shared" si="131"/>
        <v>0</v>
      </c>
      <c r="Q335" s="196">
        <v>6.0999999999999999E-2</v>
      </c>
      <c r="R335" s="196">
        <f t="shared" si="132"/>
        <v>0.122</v>
      </c>
      <c r="S335" s="196">
        <v>0</v>
      </c>
      <c r="T335" s="197">
        <f t="shared" si="13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8" t="s">
        <v>257</v>
      </c>
      <c r="AT335" s="198" t="s">
        <v>157</v>
      </c>
      <c r="AU335" s="198" t="s">
        <v>132</v>
      </c>
      <c r="AY335" s="14" t="s">
        <v>125</v>
      </c>
      <c r="BE335" s="199">
        <f t="shared" si="134"/>
        <v>0</v>
      </c>
      <c r="BF335" s="199">
        <f t="shared" si="135"/>
        <v>0</v>
      </c>
      <c r="BG335" s="199">
        <f t="shared" si="136"/>
        <v>0</v>
      </c>
      <c r="BH335" s="199">
        <f t="shared" si="137"/>
        <v>0</v>
      </c>
      <c r="BI335" s="199">
        <f t="shared" si="138"/>
        <v>0</v>
      </c>
      <c r="BJ335" s="14" t="s">
        <v>132</v>
      </c>
      <c r="BK335" s="200">
        <f t="shared" si="139"/>
        <v>0</v>
      </c>
      <c r="BL335" s="14" t="s">
        <v>193</v>
      </c>
      <c r="BM335" s="198" t="s">
        <v>865</v>
      </c>
    </row>
    <row r="336" spans="1:65" s="2" customFormat="1" ht="21.75" customHeight="1">
      <c r="A336" s="31"/>
      <c r="B336" s="32"/>
      <c r="C336" s="187" t="s">
        <v>866</v>
      </c>
      <c r="D336" s="187" t="s">
        <v>127</v>
      </c>
      <c r="E336" s="188" t="s">
        <v>867</v>
      </c>
      <c r="F336" s="189" t="s">
        <v>868</v>
      </c>
      <c r="G336" s="190" t="s">
        <v>264</v>
      </c>
      <c r="H336" s="191">
        <v>7</v>
      </c>
      <c r="I336" s="192"/>
      <c r="J336" s="191">
        <f t="shared" si="130"/>
        <v>0</v>
      </c>
      <c r="K336" s="193"/>
      <c r="L336" s="36"/>
      <c r="M336" s="194" t="s">
        <v>1</v>
      </c>
      <c r="N336" s="195" t="s">
        <v>38</v>
      </c>
      <c r="O336" s="72"/>
      <c r="P336" s="196">
        <f t="shared" si="131"/>
        <v>0</v>
      </c>
      <c r="Q336" s="196">
        <v>4.2499999999999998E-4</v>
      </c>
      <c r="R336" s="196">
        <f t="shared" si="132"/>
        <v>2.9749999999999998E-3</v>
      </c>
      <c r="S336" s="196">
        <v>0</v>
      </c>
      <c r="T336" s="197">
        <f t="shared" si="13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8" t="s">
        <v>193</v>
      </c>
      <c r="AT336" s="198" t="s">
        <v>127</v>
      </c>
      <c r="AU336" s="198" t="s">
        <v>132</v>
      </c>
      <c r="AY336" s="14" t="s">
        <v>125</v>
      </c>
      <c r="BE336" s="199">
        <f t="shared" si="134"/>
        <v>0</v>
      </c>
      <c r="BF336" s="199">
        <f t="shared" si="135"/>
        <v>0</v>
      </c>
      <c r="BG336" s="199">
        <f t="shared" si="136"/>
        <v>0</v>
      </c>
      <c r="BH336" s="199">
        <f t="shared" si="137"/>
        <v>0</v>
      </c>
      <c r="BI336" s="199">
        <f t="shared" si="138"/>
        <v>0</v>
      </c>
      <c r="BJ336" s="14" t="s">
        <v>132</v>
      </c>
      <c r="BK336" s="200">
        <f t="shared" si="139"/>
        <v>0</v>
      </c>
      <c r="BL336" s="14" t="s">
        <v>193</v>
      </c>
      <c r="BM336" s="198" t="s">
        <v>869</v>
      </c>
    </row>
    <row r="337" spans="1:65" s="2" customFormat="1" ht="37.9" customHeight="1">
      <c r="A337" s="31"/>
      <c r="B337" s="32"/>
      <c r="C337" s="201" t="s">
        <v>870</v>
      </c>
      <c r="D337" s="201" t="s">
        <v>157</v>
      </c>
      <c r="E337" s="202" t="s">
        <v>871</v>
      </c>
      <c r="F337" s="203" t="s">
        <v>872</v>
      </c>
      <c r="G337" s="204" t="s">
        <v>175</v>
      </c>
      <c r="H337" s="205">
        <v>1</v>
      </c>
      <c r="I337" s="206"/>
      <c r="J337" s="205">
        <f t="shared" si="130"/>
        <v>0</v>
      </c>
      <c r="K337" s="207"/>
      <c r="L337" s="208"/>
      <c r="M337" s="209" t="s">
        <v>1</v>
      </c>
      <c r="N337" s="210" t="s">
        <v>38</v>
      </c>
      <c r="O337" s="72"/>
      <c r="P337" s="196">
        <f t="shared" si="131"/>
        <v>0</v>
      </c>
      <c r="Q337" s="196">
        <v>0.33</v>
      </c>
      <c r="R337" s="196">
        <f t="shared" si="132"/>
        <v>0.33</v>
      </c>
      <c r="S337" s="196">
        <v>0</v>
      </c>
      <c r="T337" s="197">
        <f t="shared" si="13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8" t="s">
        <v>257</v>
      </c>
      <c r="AT337" s="198" t="s">
        <v>157</v>
      </c>
      <c r="AU337" s="198" t="s">
        <v>132</v>
      </c>
      <c r="AY337" s="14" t="s">
        <v>125</v>
      </c>
      <c r="BE337" s="199">
        <f t="shared" si="134"/>
        <v>0</v>
      </c>
      <c r="BF337" s="199">
        <f t="shared" si="135"/>
        <v>0</v>
      </c>
      <c r="BG337" s="199">
        <f t="shared" si="136"/>
        <v>0</v>
      </c>
      <c r="BH337" s="199">
        <f t="shared" si="137"/>
        <v>0</v>
      </c>
      <c r="BI337" s="199">
        <f t="shared" si="138"/>
        <v>0</v>
      </c>
      <c r="BJ337" s="14" t="s">
        <v>132</v>
      </c>
      <c r="BK337" s="200">
        <f t="shared" si="139"/>
        <v>0</v>
      </c>
      <c r="BL337" s="14" t="s">
        <v>193</v>
      </c>
      <c r="BM337" s="198" t="s">
        <v>873</v>
      </c>
    </row>
    <row r="338" spans="1:65" s="2" customFormat="1" ht="33" customHeight="1">
      <c r="A338" s="31"/>
      <c r="B338" s="32"/>
      <c r="C338" s="187" t="s">
        <v>874</v>
      </c>
      <c r="D338" s="187" t="s">
        <v>127</v>
      </c>
      <c r="E338" s="188" t="s">
        <v>875</v>
      </c>
      <c r="F338" s="189" t="s">
        <v>876</v>
      </c>
      <c r="G338" s="190" t="s">
        <v>175</v>
      </c>
      <c r="H338" s="191">
        <v>3</v>
      </c>
      <c r="I338" s="192"/>
      <c r="J338" s="191">
        <f t="shared" si="130"/>
        <v>0</v>
      </c>
      <c r="K338" s="193"/>
      <c r="L338" s="36"/>
      <c r="M338" s="194" t="s">
        <v>1</v>
      </c>
      <c r="N338" s="195" t="s">
        <v>38</v>
      </c>
      <c r="O338" s="72"/>
      <c r="P338" s="196">
        <f t="shared" si="131"/>
        <v>0</v>
      </c>
      <c r="Q338" s="196">
        <v>0</v>
      </c>
      <c r="R338" s="196">
        <f t="shared" si="132"/>
        <v>0</v>
      </c>
      <c r="S338" s="196">
        <v>0</v>
      </c>
      <c r="T338" s="197">
        <f t="shared" si="13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8" t="s">
        <v>193</v>
      </c>
      <c r="AT338" s="198" t="s">
        <v>127</v>
      </c>
      <c r="AU338" s="198" t="s">
        <v>132</v>
      </c>
      <c r="AY338" s="14" t="s">
        <v>125</v>
      </c>
      <c r="BE338" s="199">
        <f t="shared" si="134"/>
        <v>0</v>
      </c>
      <c r="BF338" s="199">
        <f t="shared" si="135"/>
        <v>0</v>
      </c>
      <c r="BG338" s="199">
        <f t="shared" si="136"/>
        <v>0</v>
      </c>
      <c r="BH338" s="199">
        <f t="shared" si="137"/>
        <v>0</v>
      </c>
      <c r="BI338" s="199">
        <f t="shared" si="138"/>
        <v>0</v>
      </c>
      <c r="BJ338" s="14" t="s">
        <v>132</v>
      </c>
      <c r="BK338" s="200">
        <f t="shared" si="139"/>
        <v>0</v>
      </c>
      <c r="BL338" s="14" t="s">
        <v>193</v>
      </c>
      <c r="BM338" s="198" t="s">
        <v>877</v>
      </c>
    </row>
    <row r="339" spans="1:65" s="2" customFormat="1" ht="33" customHeight="1">
      <c r="A339" s="31"/>
      <c r="B339" s="32"/>
      <c r="C339" s="201" t="s">
        <v>878</v>
      </c>
      <c r="D339" s="201" t="s">
        <v>157</v>
      </c>
      <c r="E339" s="202" t="s">
        <v>879</v>
      </c>
      <c r="F339" s="203" t="s">
        <v>880</v>
      </c>
      <c r="G339" s="204" t="s">
        <v>175</v>
      </c>
      <c r="H339" s="205">
        <v>3</v>
      </c>
      <c r="I339" s="206"/>
      <c r="J339" s="205">
        <f t="shared" si="130"/>
        <v>0</v>
      </c>
      <c r="K339" s="207"/>
      <c r="L339" s="208"/>
      <c r="M339" s="209" t="s">
        <v>1</v>
      </c>
      <c r="N339" s="210" t="s">
        <v>38</v>
      </c>
      <c r="O339" s="72"/>
      <c r="P339" s="196">
        <f t="shared" si="131"/>
        <v>0</v>
      </c>
      <c r="Q339" s="196">
        <v>1E-3</v>
      </c>
      <c r="R339" s="196">
        <f t="shared" si="132"/>
        <v>3.0000000000000001E-3</v>
      </c>
      <c r="S339" s="196">
        <v>0</v>
      </c>
      <c r="T339" s="197">
        <f t="shared" si="13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8" t="s">
        <v>257</v>
      </c>
      <c r="AT339" s="198" t="s">
        <v>157</v>
      </c>
      <c r="AU339" s="198" t="s">
        <v>132</v>
      </c>
      <c r="AY339" s="14" t="s">
        <v>125</v>
      </c>
      <c r="BE339" s="199">
        <f t="shared" si="134"/>
        <v>0</v>
      </c>
      <c r="BF339" s="199">
        <f t="shared" si="135"/>
        <v>0</v>
      </c>
      <c r="BG339" s="199">
        <f t="shared" si="136"/>
        <v>0</v>
      </c>
      <c r="BH339" s="199">
        <f t="shared" si="137"/>
        <v>0</v>
      </c>
      <c r="BI339" s="199">
        <f t="shared" si="138"/>
        <v>0</v>
      </c>
      <c r="BJ339" s="14" t="s">
        <v>132</v>
      </c>
      <c r="BK339" s="200">
        <f t="shared" si="139"/>
        <v>0</v>
      </c>
      <c r="BL339" s="14" t="s">
        <v>193</v>
      </c>
      <c r="BM339" s="198" t="s">
        <v>881</v>
      </c>
    </row>
    <row r="340" spans="1:65" s="2" customFormat="1" ht="33" customHeight="1">
      <c r="A340" s="31"/>
      <c r="B340" s="32"/>
      <c r="C340" s="201" t="s">
        <v>882</v>
      </c>
      <c r="D340" s="201" t="s">
        <v>157</v>
      </c>
      <c r="E340" s="202" t="s">
        <v>883</v>
      </c>
      <c r="F340" s="203" t="s">
        <v>884</v>
      </c>
      <c r="G340" s="204" t="s">
        <v>175</v>
      </c>
      <c r="H340" s="205">
        <v>3</v>
      </c>
      <c r="I340" s="206"/>
      <c r="J340" s="205">
        <f t="shared" si="130"/>
        <v>0</v>
      </c>
      <c r="K340" s="207"/>
      <c r="L340" s="208"/>
      <c r="M340" s="209" t="s">
        <v>1</v>
      </c>
      <c r="N340" s="210" t="s">
        <v>38</v>
      </c>
      <c r="O340" s="72"/>
      <c r="P340" s="196">
        <f t="shared" si="131"/>
        <v>0</v>
      </c>
      <c r="Q340" s="196">
        <v>2.5000000000000001E-2</v>
      </c>
      <c r="R340" s="196">
        <f t="shared" si="132"/>
        <v>7.5000000000000011E-2</v>
      </c>
      <c r="S340" s="196">
        <v>0</v>
      </c>
      <c r="T340" s="197">
        <f t="shared" si="13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8" t="s">
        <v>257</v>
      </c>
      <c r="AT340" s="198" t="s">
        <v>157</v>
      </c>
      <c r="AU340" s="198" t="s">
        <v>132</v>
      </c>
      <c r="AY340" s="14" t="s">
        <v>125</v>
      </c>
      <c r="BE340" s="199">
        <f t="shared" si="134"/>
        <v>0</v>
      </c>
      <c r="BF340" s="199">
        <f t="shared" si="135"/>
        <v>0</v>
      </c>
      <c r="BG340" s="199">
        <f t="shared" si="136"/>
        <v>0</v>
      </c>
      <c r="BH340" s="199">
        <f t="shared" si="137"/>
        <v>0</v>
      </c>
      <c r="BI340" s="199">
        <f t="shared" si="138"/>
        <v>0</v>
      </c>
      <c r="BJ340" s="14" t="s">
        <v>132</v>
      </c>
      <c r="BK340" s="200">
        <f t="shared" si="139"/>
        <v>0</v>
      </c>
      <c r="BL340" s="14" t="s">
        <v>193</v>
      </c>
      <c r="BM340" s="198" t="s">
        <v>885</v>
      </c>
    </row>
    <row r="341" spans="1:65" s="2" customFormat="1" ht="33" customHeight="1">
      <c r="A341" s="31"/>
      <c r="B341" s="32"/>
      <c r="C341" s="187" t="s">
        <v>886</v>
      </c>
      <c r="D341" s="187" t="s">
        <v>127</v>
      </c>
      <c r="E341" s="188" t="s">
        <v>887</v>
      </c>
      <c r="F341" s="189" t="s">
        <v>888</v>
      </c>
      <c r="G341" s="190" t="s">
        <v>175</v>
      </c>
      <c r="H341" s="191">
        <v>2</v>
      </c>
      <c r="I341" s="192"/>
      <c r="J341" s="191">
        <f t="shared" si="130"/>
        <v>0</v>
      </c>
      <c r="K341" s="193"/>
      <c r="L341" s="36"/>
      <c r="M341" s="194" t="s">
        <v>1</v>
      </c>
      <c r="N341" s="195" t="s">
        <v>38</v>
      </c>
      <c r="O341" s="72"/>
      <c r="P341" s="196">
        <f t="shared" si="131"/>
        <v>0</v>
      </c>
      <c r="Q341" s="196">
        <v>0</v>
      </c>
      <c r="R341" s="196">
        <f t="shared" si="132"/>
        <v>0</v>
      </c>
      <c r="S341" s="196">
        <v>0</v>
      </c>
      <c r="T341" s="197">
        <f t="shared" si="13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8" t="s">
        <v>193</v>
      </c>
      <c r="AT341" s="198" t="s">
        <v>127</v>
      </c>
      <c r="AU341" s="198" t="s">
        <v>132</v>
      </c>
      <c r="AY341" s="14" t="s">
        <v>125</v>
      </c>
      <c r="BE341" s="199">
        <f t="shared" si="134"/>
        <v>0</v>
      </c>
      <c r="BF341" s="199">
        <f t="shared" si="135"/>
        <v>0</v>
      </c>
      <c r="BG341" s="199">
        <f t="shared" si="136"/>
        <v>0</v>
      </c>
      <c r="BH341" s="199">
        <f t="shared" si="137"/>
        <v>0</v>
      </c>
      <c r="BI341" s="199">
        <f t="shared" si="138"/>
        <v>0</v>
      </c>
      <c r="BJ341" s="14" t="s">
        <v>132</v>
      </c>
      <c r="BK341" s="200">
        <f t="shared" si="139"/>
        <v>0</v>
      </c>
      <c r="BL341" s="14" t="s">
        <v>193</v>
      </c>
      <c r="BM341" s="198" t="s">
        <v>889</v>
      </c>
    </row>
    <row r="342" spans="1:65" s="2" customFormat="1" ht="33" customHeight="1">
      <c r="A342" s="31"/>
      <c r="B342" s="32"/>
      <c r="C342" s="201" t="s">
        <v>890</v>
      </c>
      <c r="D342" s="201" t="s">
        <v>157</v>
      </c>
      <c r="E342" s="202" t="s">
        <v>879</v>
      </c>
      <c r="F342" s="203" t="s">
        <v>880</v>
      </c>
      <c r="G342" s="204" t="s">
        <v>175</v>
      </c>
      <c r="H342" s="205">
        <v>2</v>
      </c>
      <c r="I342" s="206"/>
      <c r="J342" s="205">
        <f t="shared" si="130"/>
        <v>0</v>
      </c>
      <c r="K342" s="207"/>
      <c r="L342" s="208"/>
      <c r="M342" s="209" t="s">
        <v>1</v>
      </c>
      <c r="N342" s="210" t="s">
        <v>38</v>
      </c>
      <c r="O342" s="72"/>
      <c r="P342" s="196">
        <f t="shared" si="131"/>
        <v>0</v>
      </c>
      <c r="Q342" s="196">
        <v>1E-3</v>
      </c>
      <c r="R342" s="196">
        <f t="shared" si="132"/>
        <v>2E-3</v>
      </c>
      <c r="S342" s="196">
        <v>0</v>
      </c>
      <c r="T342" s="197">
        <f t="shared" si="13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8" t="s">
        <v>257</v>
      </c>
      <c r="AT342" s="198" t="s">
        <v>157</v>
      </c>
      <c r="AU342" s="198" t="s">
        <v>132</v>
      </c>
      <c r="AY342" s="14" t="s">
        <v>125</v>
      </c>
      <c r="BE342" s="199">
        <f t="shared" si="134"/>
        <v>0</v>
      </c>
      <c r="BF342" s="199">
        <f t="shared" si="135"/>
        <v>0</v>
      </c>
      <c r="BG342" s="199">
        <f t="shared" si="136"/>
        <v>0</v>
      </c>
      <c r="BH342" s="199">
        <f t="shared" si="137"/>
        <v>0</v>
      </c>
      <c r="BI342" s="199">
        <f t="shared" si="138"/>
        <v>0</v>
      </c>
      <c r="BJ342" s="14" t="s">
        <v>132</v>
      </c>
      <c r="BK342" s="200">
        <f t="shared" si="139"/>
        <v>0</v>
      </c>
      <c r="BL342" s="14" t="s">
        <v>193</v>
      </c>
      <c r="BM342" s="198" t="s">
        <v>891</v>
      </c>
    </row>
    <row r="343" spans="1:65" s="2" customFormat="1" ht="37.9" customHeight="1">
      <c r="A343" s="31"/>
      <c r="B343" s="32"/>
      <c r="C343" s="201" t="s">
        <v>892</v>
      </c>
      <c r="D343" s="201" t="s">
        <v>157</v>
      </c>
      <c r="E343" s="202" t="s">
        <v>893</v>
      </c>
      <c r="F343" s="203" t="s">
        <v>894</v>
      </c>
      <c r="G343" s="204" t="s">
        <v>175</v>
      </c>
      <c r="H343" s="205">
        <v>1</v>
      </c>
      <c r="I343" s="206"/>
      <c r="J343" s="205">
        <f t="shared" si="130"/>
        <v>0</v>
      </c>
      <c r="K343" s="207"/>
      <c r="L343" s="208"/>
      <c r="M343" s="209" t="s">
        <v>1</v>
      </c>
      <c r="N343" s="210" t="s">
        <v>38</v>
      </c>
      <c r="O343" s="72"/>
      <c r="P343" s="196">
        <f t="shared" si="131"/>
        <v>0</v>
      </c>
      <c r="Q343" s="196">
        <v>3.7999999999999999E-2</v>
      </c>
      <c r="R343" s="196">
        <f t="shared" si="132"/>
        <v>3.7999999999999999E-2</v>
      </c>
      <c r="S343" s="196">
        <v>0</v>
      </c>
      <c r="T343" s="197">
        <f t="shared" si="13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8" t="s">
        <v>257</v>
      </c>
      <c r="AT343" s="198" t="s">
        <v>157</v>
      </c>
      <c r="AU343" s="198" t="s">
        <v>132</v>
      </c>
      <c r="AY343" s="14" t="s">
        <v>125</v>
      </c>
      <c r="BE343" s="199">
        <f t="shared" si="134"/>
        <v>0</v>
      </c>
      <c r="BF343" s="199">
        <f t="shared" si="135"/>
        <v>0</v>
      </c>
      <c r="BG343" s="199">
        <f t="shared" si="136"/>
        <v>0</v>
      </c>
      <c r="BH343" s="199">
        <f t="shared" si="137"/>
        <v>0</v>
      </c>
      <c r="BI343" s="199">
        <f t="shared" si="138"/>
        <v>0</v>
      </c>
      <c r="BJ343" s="14" t="s">
        <v>132</v>
      </c>
      <c r="BK343" s="200">
        <f t="shared" si="139"/>
        <v>0</v>
      </c>
      <c r="BL343" s="14" t="s">
        <v>193</v>
      </c>
      <c r="BM343" s="198" t="s">
        <v>895</v>
      </c>
    </row>
    <row r="344" spans="1:65" s="2" customFormat="1" ht="37.9" customHeight="1">
      <c r="A344" s="31"/>
      <c r="B344" s="32"/>
      <c r="C344" s="201" t="s">
        <v>896</v>
      </c>
      <c r="D344" s="201" t="s">
        <v>157</v>
      </c>
      <c r="E344" s="202" t="s">
        <v>897</v>
      </c>
      <c r="F344" s="203" t="s">
        <v>898</v>
      </c>
      <c r="G344" s="204" t="s">
        <v>175</v>
      </c>
      <c r="H344" s="205">
        <v>1</v>
      </c>
      <c r="I344" s="206"/>
      <c r="J344" s="205">
        <f t="shared" si="130"/>
        <v>0</v>
      </c>
      <c r="K344" s="207"/>
      <c r="L344" s="208"/>
      <c r="M344" s="209" t="s">
        <v>1</v>
      </c>
      <c r="N344" s="210" t="s">
        <v>38</v>
      </c>
      <c r="O344" s="72"/>
      <c r="P344" s="196">
        <f t="shared" si="131"/>
        <v>0</v>
      </c>
      <c r="Q344" s="196">
        <v>3.7999999999999999E-2</v>
      </c>
      <c r="R344" s="196">
        <f t="shared" si="132"/>
        <v>3.7999999999999999E-2</v>
      </c>
      <c r="S344" s="196">
        <v>0</v>
      </c>
      <c r="T344" s="197">
        <f t="shared" si="13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8" t="s">
        <v>257</v>
      </c>
      <c r="AT344" s="198" t="s">
        <v>157</v>
      </c>
      <c r="AU344" s="198" t="s">
        <v>132</v>
      </c>
      <c r="AY344" s="14" t="s">
        <v>125</v>
      </c>
      <c r="BE344" s="199">
        <f t="shared" si="134"/>
        <v>0</v>
      </c>
      <c r="BF344" s="199">
        <f t="shared" si="135"/>
        <v>0</v>
      </c>
      <c r="BG344" s="199">
        <f t="shared" si="136"/>
        <v>0</v>
      </c>
      <c r="BH344" s="199">
        <f t="shared" si="137"/>
        <v>0</v>
      </c>
      <c r="BI344" s="199">
        <f t="shared" si="138"/>
        <v>0</v>
      </c>
      <c r="BJ344" s="14" t="s">
        <v>132</v>
      </c>
      <c r="BK344" s="200">
        <f t="shared" si="139"/>
        <v>0</v>
      </c>
      <c r="BL344" s="14" t="s">
        <v>193</v>
      </c>
      <c r="BM344" s="198" t="s">
        <v>899</v>
      </c>
    </row>
    <row r="345" spans="1:65" s="2" customFormat="1" ht="24.2" customHeight="1">
      <c r="A345" s="31"/>
      <c r="B345" s="32"/>
      <c r="C345" s="187" t="s">
        <v>900</v>
      </c>
      <c r="D345" s="187" t="s">
        <v>127</v>
      </c>
      <c r="E345" s="188" t="s">
        <v>901</v>
      </c>
      <c r="F345" s="189" t="s">
        <v>902</v>
      </c>
      <c r="G345" s="190" t="s">
        <v>175</v>
      </c>
      <c r="H345" s="191">
        <v>4</v>
      </c>
      <c r="I345" s="192"/>
      <c r="J345" s="191">
        <f t="shared" si="130"/>
        <v>0</v>
      </c>
      <c r="K345" s="193"/>
      <c r="L345" s="36"/>
      <c r="M345" s="194" t="s">
        <v>1</v>
      </c>
      <c r="N345" s="195" t="s">
        <v>38</v>
      </c>
      <c r="O345" s="72"/>
      <c r="P345" s="196">
        <f t="shared" si="131"/>
        <v>0</v>
      </c>
      <c r="Q345" s="196">
        <v>2.5000000000000001E-4</v>
      </c>
      <c r="R345" s="196">
        <f t="shared" si="132"/>
        <v>1E-3</v>
      </c>
      <c r="S345" s="196">
        <v>0</v>
      </c>
      <c r="T345" s="197">
        <f t="shared" si="13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8" t="s">
        <v>193</v>
      </c>
      <c r="AT345" s="198" t="s">
        <v>127</v>
      </c>
      <c r="AU345" s="198" t="s">
        <v>132</v>
      </c>
      <c r="AY345" s="14" t="s">
        <v>125</v>
      </c>
      <c r="BE345" s="199">
        <f t="shared" si="134"/>
        <v>0</v>
      </c>
      <c r="BF345" s="199">
        <f t="shared" si="135"/>
        <v>0</v>
      </c>
      <c r="BG345" s="199">
        <f t="shared" si="136"/>
        <v>0</v>
      </c>
      <c r="BH345" s="199">
        <f t="shared" si="137"/>
        <v>0</v>
      </c>
      <c r="BI345" s="199">
        <f t="shared" si="138"/>
        <v>0</v>
      </c>
      <c r="BJ345" s="14" t="s">
        <v>132</v>
      </c>
      <c r="BK345" s="200">
        <f t="shared" si="139"/>
        <v>0</v>
      </c>
      <c r="BL345" s="14" t="s">
        <v>193</v>
      </c>
      <c r="BM345" s="198" t="s">
        <v>903</v>
      </c>
    </row>
    <row r="346" spans="1:65" s="2" customFormat="1" ht="37.9" customHeight="1">
      <c r="A346" s="31"/>
      <c r="B346" s="32"/>
      <c r="C346" s="201" t="s">
        <v>904</v>
      </c>
      <c r="D346" s="201" t="s">
        <v>157</v>
      </c>
      <c r="E346" s="202" t="s">
        <v>905</v>
      </c>
      <c r="F346" s="203" t="s">
        <v>906</v>
      </c>
      <c r="G346" s="204" t="s">
        <v>264</v>
      </c>
      <c r="H346" s="205">
        <v>3.15</v>
      </c>
      <c r="I346" s="206"/>
      <c r="J346" s="205">
        <f t="shared" si="130"/>
        <v>0</v>
      </c>
      <c r="K346" s="207"/>
      <c r="L346" s="208"/>
      <c r="M346" s="209" t="s">
        <v>1</v>
      </c>
      <c r="N346" s="210" t="s">
        <v>38</v>
      </c>
      <c r="O346" s="72"/>
      <c r="P346" s="196">
        <f t="shared" si="131"/>
        <v>0</v>
      </c>
      <c r="Q346" s="196">
        <v>1.14E-3</v>
      </c>
      <c r="R346" s="196">
        <f t="shared" si="132"/>
        <v>3.5909999999999996E-3</v>
      </c>
      <c r="S346" s="196">
        <v>0</v>
      </c>
      <c r="T346" s="197">
        <f t="shared" si="13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8" t="s">
        <v>257</v>
      </c>
      <c r="AT346" s="198" t="s">
        <v>157</v>
      </c>
      <c r="AU346" s="198" t="s">
        <v>132</v>
      </c>
      <c r="AY346" s="14" t="s">
        <v>125</v>
      </c>
      <c r="BE346" s="199">
        <f t="shared" si="134"/>
        <v>0</v>
      </c>
      <c r="BF346" s="199">
        <f t="shared" si="135"/>
        <v>0</v>
      </c>
      <c r="BG346" s="199">
        <f t="shared" si="136"/>
        <v>0</v>
      </c>
      <c r="BH346" s="199">
        <f t="shared" si="137"/>
        <v>0</v>
      </c>
      <c r="BI346" s="199">
        <f t="shared" si="138"/>
        <v>0</v>
      </c>
      <c r="BJ346" s="14" t="s">
        <v>132</v>
      </c>
      <c r="BK346" s="200">
        <f t="shared" si="139"/>
        <v>0</v>
      </c>
      <c r="BL346" s="14" t="s">
        <v>193</v>
      </c>
      <c r="BM346" s="198" t="s">
        <v>907</v>
      </c>
    </row>
    <row r="347" spans="1:65" s="2" customFormat="1" ht="37.9" customHeight="1">
      <c r="A347" s="31"/>
      <c r="B347" s="32"/>
      <c r="C347" s="201" t="s">
        <v>908</v>
      </c>
      <c r="D347" s="201" t="s">
        <v>157</v>
      </c>
      <c r="E347" s="202" t="s">
        <v>909</v>
      </c>
      <c r="F347" s="203" t="s">
        <v>910</v>
      </c>
      <c r="G347" s="204" t="s">
        <v>175</v>
      </c>
      <c r="H347" s="205">
        <v>8</v>
      </c>
      <c r="I347" s="206"/>
      <c r="J347" s="205">
        <f t="shared" si="130"/>
        <v>0</v>
      </c>
      <c r="K347" s="207"/>
      <c r="L347" s="208"/>
      <c r="M347" s="209" t="s">
        <v>1</v>
      </c>
      <c r="N347" s="210" t="s">
        <v>38</v>
      </c>
      <c r="O347" s="72"/>
      <c r="P347" s="196">
        <f t="shared" si="131"/>
        <v>0</v>
      </c>
      <c r="Q347" s="196">
        <v>1E-4</v>
      </c>
      <c r="R347" s="196">
        <f t="shared" si="132"/>
        <v>8.0000000000000004E-4</v>
      </c>
      <c r="S347" s="196">
        <v>0</v>
      </c>
      <c r="T347" s="197">
        <f t="shared" si="13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8" t="s">
        <v>257</v>
      </c>
      <c r="AT347" s="198" t="s">
        <v>157</v>
      </c>
      <c r="AU347" s="198" t="s">
        <v>132</v>
      </c>
      <c r="AY347" s="14" t="s">
        <v>125</v>
      </c>
      <c r="BE347" s="199">
        <f t="shared" si="134"/>
        <v>0</v>
      </c>
      <c r="BF347" s="199">
        <f t="shared" si="135"/>
        <v>0</v>
      </c>
      <c r="BG347" s="199">
        <f t="shared" si="136"/>
        <v>0</v>
      </c>
      <c r="BH347" s="199">
        <f t="shared" si="137"/>
        <v>0</v>
      </c>
      <c r="BI347" s="199">
        <f t="shared" si="138"/>
        <v>0</v>
      </c>
      <c r="BJ347" s="14" t="s">
        <v>132</v>
      </c>
      <c r="BK347" s="200">
        <f t="shared" si="139"/>
        <v>0</v>
      </c>
      <c r="BL347" s="14" t="s">
        <v>193</v>
      </c>
      <c r="BM347" s="198" t="s">
        <v>911</v>
      </c>
    </row>
    <row r="348" spans="1:65" s="2" customFormat="1" ht="24.2" customHeight="1">
      <c r="A348" s="31"/>
      <c r="B348" s="32"/>
      <c r="C348" s="187" t="s">
        <v>912</v>
      </c>
      <c r="D348" s="187" t="s">
        <v>127</v>
      </c>
      <c r="E348" s="188" t="s">
        <v>913</v>
      </c>
      <c r="F348" s="189" t="s">
        <v>914</v>
      </c>
      <c r="G348" s="190" t="s">
        <v>160</v>
      </c>
      <c r="H348" s="191">
        <v>0.84499999999999997</v>
      </c>
      <c r="I348" s="192"/>
      <c r="J348" s="191">
        <f t="shared" si="130"/>
        <v>0</v>
      </c>
      <c r="K348" s="193"/>
      <c r="L348" s="36"/>
      <c r="M348" s="194" t="s">
        <v>1</v>
      </c>
      <c r="N348" s="195" t="s">
        <v>38</v>
      </c>
      <c r="O348" s="72"/>
      <c r="P348" s="196">
        <f t="shared" si="131"/>
        <v>0</v>
      </c>
      <c r="Q348" s="196">
        <v>0</v>
      </c>
      <c r="R348" s="196">
        <f t="shared" si="132"/>
        <v>0</v>
      </c>
      <c r="S348" s="196">
        <v>0</v>
      </c>
      <c r="T348" s="197">
        <f t="shared" si="13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8" t="s">
        <v>193</v>
      </c>
      <c r="AT348" s="198" t="s">
        <v>127</v>
      </c>
      <c r="AU348" s="198" t="s">
        <v>132</v>
      </c>
      <c r="AY348" s="14" t="s">
        <v>125</v>
      </c>
      <c r="BE348" s="199">
        <f t="shared" si="134"/>
        <v>0</v>
      </c>
      <c r="BF348" s="199">
        <f t="shared" si="135"/>
        <v>0</v>
      </c>
      <c r="BG348" s="199">
        <f t="shared" si="136"/>
        <v>0</v>
      </c>
      <c r="BH348" s="199">
        <f t="shared" si="137"/>
        <v>0</v>
      </c>
      <c r="BI348" s="199">
        <f t="shared" si="138"/>
        <v>0</v>
      </c>
      <c r="BJ348" s="14" t="s">
        <v>132</v>
      </c>
      <c r="BK348" s="200">
        <f t="shared" si="139"/>
        <v>0</v>
      </c>
      <c r="BL348" s="14" t="s">
        <v>193</v>
      </c>
      <c r="BM348" s="198" t="s">
        <v>915</v>
      </c>
    </row>
    <row r="349" spans="1:65" s="12" customFormat="1" ht="22.9" customHeight="1">
      <c r="B349" s="171"/>
      <c r="C349" s="172"/>
      <c r="D349" s="173" t="s">
        <v>71</v>
      </c>
      <c r="E349" s="185" t="s">
        <v>916</v>
      </c>
      <c r="F349" s="185" t="s">
        <v>917</v>
      </c>
      <c r="G349" s="172"/>
      <c r="H349" s="172"/>
      <c r="I349" s="175"/>
      <c r="J349" s="186">
        <f>BK349</f>
        <v>0</v>
      </c>
      <c r="K349" s="172"/>
      <c r="L349" s="177"/>
      <c r="M349" s="178"/>
      <c r="N349" s="179"/>
      <c r="O349" s="179"/>
      <c r="P349" s="180">
        <f>SUM(P350:P354)</f>
        <v>0</v>
      </c>
      <c r="Q349" s="179"/>
      <c r="R349" s="180">
        <f>SUM(R350:R354)</f>
        <v>0.9615612</v>
      </c>
      <c r="S349" s="179"/>
      <c r="T349" s="181">
        <f>SUM(T350:T354)</f>
        <v>0</v>
      </c>
      <c r="AR349" s="182" t="s">
        <v>132</v>
      </c>
      <c r="AT349" s="183" t="s">
        <v>71</v>
      </c>
      <c r="AU349" s="183" t="s">
        <v>77</v>
      </c>
      <c r="AY349" s="182" t="s">
        <v>125</v>
      </c>
      <c r="BK349" s="184">
        <f>SUM(BK350:BK354)</f>
        <v>0</v>
      </c>
    </row>
    <row r="350" spans="1:65" s="2" customFormat="1" ht="24.2" customHeight="1">
      <c r="A350" s="31"/>
      <c r="B350" s="32"/>
      <c r="C350" s="187" t="s">
        <v>918</v>
      </c>
      <c r="D350" s="187" t="s">
        <v>127</v>
      </c>
      <c r="E350" s="188" t="s">
        <v>919</v>
      </c>
      <c r="F350" s="189" t="s">
        <v>920</v>
      </c>
      <c r="G350" s="190" t="s">
        <v>264</v>
      </c>
      <c r="H350" s="191">
        <v>23.5</v>
      </c>
      <c r="I350" s="192"/>
      <c r="J350" s="191">
        <f>ROUND(I350*H350,3)</f>
        <v>0</v>
      </c>
      <c r="K350" s="193"/>
      <c r="L350" s="36"/>
      <c r="M350" s="194" t="s">
        <v>1</v>
      </c>
      <c r="N350" s="195" t="s">
        <v>38</v>
      </c>
      <c r="O350" s="72"/>
      <c r="P350" s="196">
        <f>O350*H350</f>
        <v>0</v>
      </c>
      <c r="Q350" s="196">
        <v>2.9602000000000001E-3</v>
      </c>
      <c r="R350" s="196">
        <f>Q350*H350</f>
        <v>6.9564700000000007E-2</v>
      </c>
      <c r="S350" s="196">
        <v>0</v>
      </c>
      <c r="T350" s="197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8" t="s">
        <v>193</v>
      </c>
      <c r="AT350" s="198" t="s">
        <v>127</v>
      </c>
      <c r="AU350" s="198" t="s">
        <v>132</v>
      </c>
      <c r="AY350" s="14" t="s">
        <v>125</v>
      </c>
      <c r="BE350" s="199">
        <f>IF(N350="základná",J350,0)</f>
        <v>0</v>
      </c>
      <c r="BF350" s="199">
        <f>IF(N350="znížená",J350,0)</f>
        <v>0</v>
      </c>
      <c r="BG350" s="199">
        <f>IF(N350="zákl. prenesená",J350,0)</f>
        <v>0</v>
      </c>
      <c r="BH350" s="199">
        <f>IF(N350="zníž. prenesená",J350,0)</f>
        <v>0</v>
      </c>
      <c r="BI350" s="199">
        <f>IF(N350="nulová",J350,0)</f>
        <v>0</v>
      </c>
      <c r="BJ350" s="14" t="s">
        <v>132</v>
      </c>
      <c r="BK350" s="200">
        <f>ROUND(I350*H350,3)</f>
        <v>0</v>
      </c>
      <c r="BL350" s="14" t="s">
        <v>193</v>
      </c>
      <c r="BM350" s="198" t="s">
        <v>921</v>
      </c>
    </row>
    <row r="351" spans="1:65" s="2" customFormat="1" ht="24.2" customHeight="1">
      <c r="A351" s="31"/>
      <c r="B351" s="32"/>
      <c r="C351" s="201" t="s">
        <v>922</v>
      </c>
      <c r="D351" s="201" t="s">
        <v>157</v>
      </c>
      <c r="E351" s="202" t="s">
        <v>923</v>
      </c>
      <c r="F351" s="203" t="s">
        <v>924</v>
      </c>
      <c r="G351" s="204" t="s">
        <v>170</v>
      </c>
      <c r="H351" s="205">
        <v>1.1000000000000001</v>
      </c>
      <c r="I351" s="206"/>
      <c r="J351" s="205">
        <f>ROUND(I351*H351,3)</f>
        <v>0</v>
      </c>
      <c r="K351" s="207"/>
      <c r="L351" s="208"/>
      <c r="M351" s="209" t="s">
        <v>1</v>
      </c>
      <c r="N351" s="210" t="s">
        <v>38</v>
      </c>
      <c r="O351" s="72"/>
      <c r="P351" s="196">
        <f>O351*H351</f>
        <v>0</v>
      </c>
      <c r="Q351" s="196">
        <v>1.8499999999999999E-2</v>
      </c>
      <c r="R351" s="196">
        <f>Q351*H351</f>
        <v>2.035E-2</v>
      </c>
      <c r="S351" s="196">
        <v>0</v>
      </c>
      <c r="T351" s="197">
        <f>S351*H351</f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8" t="s">
        <v>257</v>
      </c>
      <c r="AT351" s="198" t="s">
        <v>157</v>
      </c>
      <c r="AU351" s="198" t="s">
        <v>132</v>
      </c>
      <c r="AY351" s="14" t="s">
        <v>125</v>
      </c>
      <c r="BE351" s="199">
        <f>IF(N351="základná",J351,0)</f>
        <v>0</v>
      </c>
      <c r="BF351" s="199">
        <f>IF(N351="znížená",J351,0)</f>
        <v>0</v>
      </c>
      <c r="BG351" s="199">
        <f>IF(N351="zákl. prenesená",J351,0)</f>
        <v>0</v>
      </c>
      <c r="BH351" s="199">
        <f>IF(N351="zníž. prenesená",J351,0)</f>
        <v>0</v>
      </c>
      <c r="BI351" s="199">
        <f>IF(N351="nulová",J351,0)</f>
        <v>0</v>
      </c>
      <c r="BJ351" s="14" t="s">
        <v>132</v>
      </c>
      <c r="BK351" s="200">
        <f>ROUND(I351*H351,3)</f>
        <v>0</v>
      </c>
      <c r="BL351" s="14" t="s">
        <v>193</v>
      </c>
      <c r="BM351" s="198" t="s">
        <v>925</v>
      </c>
    </row>
    <row r="352" spans="1:65" s="2" customFormat="1" ht="24.2" customHeight="1">
      <c r="A352" s="31"/>
      <c r="B352" s="32"/>
      <c r="C352" s="187" t="s">
        <v>926</v>
      </c>
      <c r="D352" s="187" t="s">
        <v>127</v>
      </c>
      <c r="E352" s="188" t="s">
        <v>927</v>
      </c>
      <c r="F352" s="189" t="s">
        <v>928</v>
      </c>
      <c r="G352" s="190" t="s">
        <v>170</v>
      </c>
      <c r="H352" s="191">
        <v>39.5</v>
      </c>
      <c r="I352" s="192"/>
      <c r="J352" s="191">
        <f>ROUND(I352*H352,3)</f>
        <v>0</v>
      </c>
      <c r="K352" s="193"/>
      <c r="L352" s="36"/>
      <c r="M352" s="194" t="s">
        <v>1</v>
      </c>
      <c r="N352" s="195" t="s">
        <v>38</v>
      </c>
      <c r="O352" s="72"/>
      <c r="P352" s="196">
        <f>O352*H352</f>
        <v>0</v>
      </c>
      <c r="Q352" s="196">
        <v>3.1970000000000002E-3</v>
      </c>
      <c r="R352" s="196">
        <f>Q352*H352</f>
        <v>0.12628150000000002</v>
      </c>
      <c r="S352" s="196">
        <v>0</v>
      </c>
      <c r="T352" s="197">
        <f>S352*H352</f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8" t="s">
        <v>193</v>
      </c>
      <c r="AT352" s="198" t="s">
        <v>127</v>
      </c>
      <c r="AU352" s="198" t="s">
        <v>132</v>
      </c>
      <c r="AY352" s="14" t="s">
        <v>125</v>
      </c>
      <c r="BE352" s="199">
        <f>IF(N352="základná",J352,0)</f>
        <v>0</v>
      </c>
      <c r="BF352" s="199">
        <f>IF(N352="znížená",J352,0)</f>
        <v>0</v>
      </c>
      <c r="BG352" s="199">
        <f>IF(N352="zákl. prenesená",J352,0)</f>
        <v>0</v>
      </c>
      <c r="BH352" s="199">
        <f>IF(N352="zníž. prenesená",J352,0)</f>
        <v>0</v>
      </c>
      <c r="BI352" s="199">
        <f>IF(N352="nulová",J352,0)</f>
        <v>0</v>
      </c>
      <c r="BJ352" s="14" t="s">
        <v>132</v>
      </c>
      <c r="BK352" s="200">
        <f>ROUND(I352*H352,3)</f>
        <v>0</v>
      </c>
      <c r="BL352" s="14" t="s">
        <v>193</v>
      </c>
      <c r="BM352" s="198" t="s">
        <v>929</v>
      </c>
    </row>
    <row r="353" spans="1:65" s="2" customFormat="1" ht="24.2" customHeight="1">
      <c r="A353" s="31"/>
      <c r="B353" s="32"/>
      <c r="C353" s="201" t="s">
        <v>930</v>
      </c>
      <c r="D353" s="201" t="s">
        <v>157</v>
      </c>
      <c r="E353" s="202" t="s">
        <v>923</v>
      </c>
      <c r="F353" s="203" t="s">
        <v>924</v>
      </c>
      <c r="G353" s="204" t="s">
        <v>170</v>
      </c>
      <c r="H353" s="205">
        <v>40.29</v>
      </c>
      <c r="I353" s="206"/>
      <c r="J353" s="205">
        <f>ROUND(I353*H353,3)</f>
        <v>0</v>
      </c>
      <c r="K353" s="207"/>
      <c r="L353" s="208"/>
      <c r="M353" s="209" t="s">
        <v>1</v>
      </c>
      <c r="N353" s="210" t="s">
        <v>38</v>
      </c>
      <c r="O353" s="72"/>
      <c r="P353" s="196">
        <f>O353*H353</f>
        <v>0</v>
      </c>
      <c r="Q353" s="196">
        <v>1.8499999999999999E-2</v>
      </c>
      <c r="R353" s="196">
        <f>Q353*H353</f>
        <v>0.74536499999999994</v>
      </c>
      <c r="S353" s="196">
        <v>0</v>
      </c>
      <c r="T353" s="197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8" t="s">
        <v>257</v>
      </c>
      <c r="AT353" s="198" t="s">
        <v>157</v>
      </c>
      <c r="AU353" s="198" t="s">
        <v>132</v>
      </c>
      <c r="AY353" s="14" t="s">
        <v>125</v>
      </c>
      <c r="BE353" s="199">
        <f>IF(N353="základná",J353,0)</f>
        <v>0</v>
      </c>
      <c r="BF353" s="199">
        <f>IF(N353="znížená",J353,0)</f>
        <v>0</v>
      </c>
      <c r="BG353" s="199">
        <f>IF(N353="zákl. prenesená",J353,0)</f>
        <v>0</v>
      </c>
      <c r="BH353" s="199">
        <f>IF(N353="zníž. prenesená",J353,0)</f>
        <v>0</v>
      </c>
      <c r="BI353" s="199">
        <f>IF(N353="nulová",J353,0)</f>
        <v>0</v>
      </c>
      <c r="BJ353" s="14" t="s">
        <v>132</v>
      </c>
      <c r="BK353" s="200">
        <f>ROUND(I353*H353,3)</f>
        <v>0</v>
      </c>
      <c r="BL353" s="14" t="s">
        <v>193</v>
      </c>
      <c r="BM353" s="198" t="s">
        <v>931</v>
      </c>
    </row>
    <row r="354" spans="1:65" s="2" customFormat="1" ht="24.2" customHeight="1">
      <c r="A354" s="31"/>
      <c r="B354" s="32"/>
      <c r="C354" s="187" t="s">
        <v>932</v>
      </c>
      <c r="D354" s="187" t="s">
        <v>127</v>
      </c>
      <c r="E354" s="188" t="s">
        <v>933</v>
      </c>
      <c r="F354" s="189" t="s">
        <v>934</v>
      </c>
      <c r="G354" s="190" t="s">
        <v>160</v>
      </c>
      <c r="H354" s="191">
        <v>0.96199999999999997</v>
      </c>
      <c r="I354" s="192"/>
      <c r="J354" s="191">
        <f>ROUND(I354*H354,3)</f>
        <v>0</v>
      </c>
      <c r="K354" s="193"/>
      <c r="L354" s="36"/>
      <c r="M354" s="194" t="s">
        <v>1</v>
      </c>
      <c r="N354" s="195" t="s">
        <v>38</v>
      </c>
      <c r="O354" s="72"/>
      <c r="P354" s="196">
        <f>O354*H354</f>
        <v>0</v>
      </c>
      <c r="Q354" s="196">
        <v>0</v>
      </c>
      <c r="R354" s="196">
        <f>Q354*H354</f>
        <v>0</v>
      </c>
      <c r="S354" s="196">
        <v>0</v>
      </c>
      <c r="T354" s="197">
        <f>S354*H354</f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8" t="s">
        <v>193</v>
      </c>
      <c r="AT354" s="198" t="s">
        <v>127</v>
      </c>
      <c r="AU354" s="198" t="s">
        <v>132</v>
      </c>
      <c r="AY354" s="14" t="s">
        <v>125</v>
      </c>
      <c r="BE354" s="199">
        <f>IF(N354="základná",J354,0)</f>
        <v>0</v>
      </c>
      <c r="BF354" s="199">
        <f>IF(N354="znížená",J354,0)</f>
        <v>0</v>
      </c>
      <c r="BG354" s="199">
        <f>IF(N354="zákl. prenesená",J354,0)</f>
        <v>0</v>
      </c>
      <c r="BH354" s="199">
        <f>IF(N354="zníž. prenesená",J354,0)</f>
        <v>0</v>
      </c>
      <c r="BI354" s="199">
        <f>IF(N354="nulová",J354,0)</f>
        <v>0</v>
      </c>
      <c r="BJ354" s="14" t="s">
        <v>132</v>
      </c>
      <c r="BK354" s="200">
        <f>ROUND(I354*H354,3)</f>
        <v>0</v>
      </c>
      <c r="BL354" s="14" t="s">
        <v>193</v>
      </c>
      <c r="BM354" s="198" t="s">
        <v>935</v>
      </c>
    </row>
    <row r="355" spans="1:65" s="12" customFormat="1" ht="22.9" customHeight="1">
      <c r="B355" s="171"/>
      <c r="C355" s="172"/>
      <c r="D355" s="173" t="s">
        <v>71</v>
      </c>
      <c r="E355" s="185" t="s">
        <v>936</v>
      </c>
      <c r="F355" s="185" t="s">
        <v>937</v>
      </c>
      <c r="G355" s="172"/>
      <c r="H355" s="172"/>
      <c r="I355" s="175"/>
      <c r="J355" s="186">
        <f>BK355</f>
        <v>0</v>
      </c>
      <c r="K355" s="172"/>
      <c r="L355" s="177"/>
      <c r="M355" s="178"/>
      <c r="N355" s="179"/>
      <c r="O355" s="179"/>
      <c r="P355" s="180">
        <f>SUM(P356:P360)</f>
        <v>0</v>
      </c>
      <c r="Q355" s="179"/>
      <c r="R355" s="180">
        <f>SUM(R356:R360)</f>
        <v>0.51280957999999999</v>
      </c>
      <c r="S355" s="179"/>
      <c r="T355" s="181">
        <f>SUM(T356:T360)</f>
        <v>0</v>
      </c>
      <c r="AR355" s="182" t="s">
        <v>132</v>
      </c>
      <c r="AT355" s="183" t="s">
        <v>71</v>
      </c>
      <c r="AU355" s="183" t="s">
        <v>77</v>
      </c>
      <c r="AY355" s="182" t="s">
        <v>125</v>
      </c>
      <c r="BK355" s="184">
        <f>SUM(BK356:BK360)</f>
        <v>0</v>
      </c>
    </row>
    <row r="356" spans="1:65" s="2" customFormat="1" ht="24.2" customHeight="1">
      <c r="A356" s="31"/>
      <c r="B356" s="32"/>
      <c r="C356" s="187" t="s">
        <v>938</v>
      </c>
      <c r="D356" s="187" t="s">
        <v>127</v>
      </c>
      <c r="E356" s="188" t="s">
        <v>939</v>
      </c>
      <c r="F356" s="189" t="s">
        <v>940</v>
      </c>
      <c r="G356" s="190" t="s">
        <v>170</v>
      </c>
      <c r="H356" s="191">
        <v>33.08</v>
      </c>
      <c r="I356" s="192"/>
      <c r="J356" s="191">
        <f>ROUND(I356*H356,3)</f>
        <v>0</v>
      </c>
      <c r="K356" s="193"/>
      <c r="L356" s="36"/>
      <c r="M356" s="194" t="s">
        <v>1</v>
      </c>
      <c r="N356" s="195" t="s">
        <v>38</v>
      </c>
      <c r="O356" s="72"/>
      <c r="P356" s="196">
        <f>O356*H356</f>
        <v>0</v>
      </c>
      <c r="Q356" s="196">
        <v>3.424E-3</v>
      </c>
      <c r="R356" s="196">
        <f>Q356*H356</f>
        <v>0.11326591999999999</v>
      </c>
      <c r="S356" s="196">
        <v>0</v>
      </c>
      <c r="T356" s="197">
        <f>S356*H356</f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8" t="s">
        <v>193</v>
      </c>
      <c r="AT356" s="198" t="s">
        <v>127</v>
      </c>
      <c r="AU356" s="198" t="s">
        <v>132</v>
      </c>
      <c r="AY356" s="14" t="s">
        <v>125</v>
      </c>
      <c r="BE356" s="199">
        <f>IF(N356="základná",J356,0)</f>
        <v>0</v>
      </c>
      <c r="BF356" s="199">
        <f>IF(N356="znížená",J356,0)</f>
        <v>0</v>
      </c>
      <c r="BG356" s="199">
        <f>IF(N356="zákl. prenesená",J356,0)</f>
        <v>0</v>
      </c>
      <c r="BH356" s="199">
        <f>IF(N356="zníž. prenesená",J356,0)</f>
        <v>0</v>
      </c>
      <c r="BI356" s="199">
        <f>IF(N356="nulová",J356,0)</f>
        <v>0</v>
      </c>
      <c r="BJ356" s="14" t="s">
        <v>132</v>
      </c>
      <c r="BK356" s="200">
        <f>ROUND(I356*H356,3)</f>
        <v>0</v>
      </c>
      <c r="BL356" s="14" t="s">
        <v>193</v>
      </c>
      <c r="BM356" s="198" t="s">
        <v>941</v>
      </c>
    </row>
    <row r="357" spans="1:65" s="2" customFormat="1" ht="24.2" customHeight="1">
      <c r="A357" s="31"/>
      <c r="B357" s="32"/>
      <c r="C357" s="201" t="s">
        <v>942</v>
      </c>
      <c r="D357" s="201" t="s">
        <v>157</v>
      </c>
      <c r="E357" s="202" t="s">
        <v>943</v>
      </c>
      <c r="F357" s="203" t="s">
        <v>944</v>
      </c>
      <c r="G357" s="204" t="s">
        <v>170</v>
      </c>
      <c r="H357" s="205">
        <v>33.741999999999997</v>
      </c>
      <c r="I357" s="206"/>
      <c r="J357" s="205">
        <f>ROUND(I357*H357,3)</f>
        <v>0</v>
      </c>
      <c r="K357" s="207"/>
      <c r="L357" s="208"/>
      <c r="M357" s="209" t="s">
        <v>1</v>
      </c>
      <c r="N357" s="210" t="s">
        <v>38</v>
      </c>
      <c r="O357" s="72"/>
      <c r="P357" s="196">
        <f>O357*H357</f>
        <v>0</v>
      </c>
      <c r="Q357" s="196">
        <v>1.1730000000000001E-2</v>
      </c>
      <c r="R357" s="196">
        <f>Q357*H357</f>
        <v>0.39579365999999999</v>
      </c>
      <c r="S357" s="196">
        <v>0</v>
      </c>
      <c r="T357" s="197">
        <f>S357*H357</f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8" t="s">
        <v>257</v>
      </c>
      <c r="AT357" s="198" t="s">
        <v>157</v>
      </c>
      <c r="AU357" s="198" t="s">
        <v>132</v>
      </c>
      <c r="AY357" s="14" t="s">
        <v>125</v>
      </c>
      <c r="BE357" s="199">
        <f>IF(N357="základná",J357,0)</f>
        <v>0</v>
      </c>
      <c r="BF357" s="199">
        <f>IF(N357="znížená",J357,0)</f>
        <v>0</v>
      </c>
      <c r="BG357" s="199">
        <f>IF(N357="zákl. prenesená",J357,0)</f>
        <v>0</v>
      </c>
      <c r="BH357" s="199">
        <f>IF(N357="zníž. prenesená",J357,0)</f>
        <v>0</v>
      </c>
      <c r="BI357" s="199">
        <f>IF(N357="nulová",J357,0)</f>
        <v>0</v>
      </c>
      <c r="BJ357" s="14" t="s">
        <v>132</v>
      </c>
      <c r="BK357" s="200">
        <f>ROUND(I357*H357,3)</f>
        <v>0</v>
      </c>
      <c r="BL357" s="14" t="s">
        <v>193</v>
      </c>
      <c r="BM357" s="198" t="s">
        <v>945</v>
      </c>
    </row>
    <row r="358" spans="1:65" s="2" customFormat="1" ht="24.2" customHeight="1">
      <c r="A358" s="31"/>
      <c r="B358" s="32"/>
      <c r="C358" s="187" t="s">
        <v>946</v>
      </c>
      <c r="D358" s="187" t="s">
        <v>127</v>
      </c>
      <c r="E358" s="188" t="s">
        <v>947</v>
      </c>
      <c r="F358" s="189" t="s">
        <v>948</v>
      </c>
      <c r="G358" s="190" t="s">
        <v>264</v>
      </c>
      <c r="H358" s="191">
        <v>7.5</v>
      </c>
      <c r="I358" s="192"/>
      <c r="J358" s="191">
        <f>ROUND(I358*H358,3)</f>
        <v>0</v>
      </c>
      <c r="K358" s="193"/>
      <c r="L358" s="36"/>
      <c r="M358" s="194" t="s">
        <v>1</v>
      </c>
      <c r="N358" s="195" t="s">
        <v>38</v>
      </c>
      <c r="O358" s="72"/>
      <c r="P358" s="196">
        <f>O358*H358</f>
        <v>0</v>
      </c>
      <c r="Q358" s="196">
        <v>5.0000000000000001E-4</v>
      </c>
      <c r="R358" s="196">
        <f>Q358*H358</f>
        <v>3.7499999999999999E-3</v>
      </c>
      <c r="S358" s="196">
        <v>0</v>
      </c>
      <c r="T358" s="197">
        <f>S358*H358</f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8" t="s">
        <v>193</v>
      </c>
      <c r="AT358" s="198" t="s">
        <v>127</v>
      </c>
      <c r="AU358" s="198" t="s">
        <v>132</v>
      </c>
      <c r="AY358" s="14" t="s">
        <v>125</v>
      </c>
      <c r="BE358" s="199">
        <f>IF(N358="základná",J358,0)</f>
        <v>0</v>
      </c>
      <c r="BF358" s="199">
        <f>IF(N358="znížená",J358,0)</f>
        <v>0</v>
      </c>
      <c r="BG358" s="199">
        <f>IF(N358="zákl. prenesená",J358,0)</f>
        <v>0</v>
      </c>
      <c r="BH358" s="199">
        <f>IF(N358="zníž. prenesená",J358,0)</f>
        <v>0</v>
      </c>
      <c r="BI358" s="199">
        <f>IF(N358="nulová",J358,0)</f>
        <v>0</v>
      </c>
      <c r="BJ358" s="14" t="s">
        <v>132</v>
      </c>
      <c r="BK358" s="200">
        <f>ROUND(I358*H358,3)</f>
        <v>0</v>
      </c>
      <c r="BL358" s="14" t="s">
        <v>193</v>
      </c>
      <c r="BM358" s="198" t="s">
        <v>949</v>
      </c>
    </row>
    <row r="359" spans="1:65" s="2" customFormat="1" ht="16.5" customHeight="1">
      <c r="A359" s="31"/>
      <c r="B359" s="32"/>
      <c r="C359" s="201" t="s">
        <v>950</v>
      </c>
      <c r="D359" s="201" t="s">
        <v>157</v>
      </c>
      <c r="E359" s="202" t="s">
        <v>951</v>
      </c>
      <c r="F359" s="203" t="s">
        <v>952</v>
      </c>
      <c r="G359" s="204" t="s">
        <v>953</v>
      </c>
      <c r="H359" s="205">
        <v>3</v>
      </c>
      <c r="I359" s="206"/>
      <c r="J359" s="205">
        <f>ROUND(I359*H359,3)</f>
        <v>0</v>
      </c>
      <c r="K359" s="207"/>
      <c r="L359" s="208"/>
      <c r="M359" s="209" t="s">
        <v>1</v>
      </c>
      <c r="N359" s="210" t="s">
        <v>38</v>
      </c>
      <c r="O359" s="72"/>
      <c r="P359" s="196">
        <f>O359*H359</f>
        <v>0</v>
      </c>
      <c r="Q359" s="196">
        <v>0</v>
      </c>
      <c r="R359" s="196">
        <f>Q359*H359</f>
        <v>0</v>
      </c>
      <c r="S359" s="196">
        <v>0</v>
      </c>
      <c r="T359" s="197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8" t="s">
        <v>257</v>
      </c>
      <c r="AT359" s="198" t="s">
        <v>157</v>
      </c>
      <c r="AU359" s="198" t="s">
        <v>132</v>
      </c>
      <c r="AY359" s="14" t="s">
        <v>125</v>
      </c>
      <c r="BE359" s="199">
        <f>IF(N359="základná",J359,0)</f>
        <v>0</v>
      </c>
      <c r="BF359" s="199">
        <f>IF(N359="znížená",J359,0)</f>
        <v>0</v>
      </c>
      <c r="BG359" s="199">
        <f>IF(N359="zákl. prenesená",J359,0)</f>
        <v>0</v>
      </c>
      <c r="BH359" s="199">
        <f>IF(N359="zníž. prenesená",J359,0)</f>
        <v>0</v>
      </c>
      <c r="BI359" s="199">
        <f>IF(N359="nulová",J359,0)</f>
        <v>0</v>
      </c>
      <c r="BJ359" s="14" t="s">
        <v>132</v>
      </c>
      <c r="BK359" s="200">
        <f>ROUND(I359*H359,3)</f>
        <v>0</v>
      </c>
      <c r="BL359" s="14" t="s">
        <v>193</v>
      </c>
      <c r="BM359" s="198" t="s">
        <v>954</v>
      </c>
    </row>
    <row r="360" spans="1:65" s="2" customFormat="1" ht="24.2" customHeight="1">
      <c r="A360" s="31"/>
      <c r="B360" s="32"/>
      <c r="C360" s="187" t="s">
        <v>955</v>
      </c>
      <c r="D360" s="187" t="s">
        <v>127</v>
      </c>
      <c r="E360" s="188" t="s">
        <v>956</v>
      </c>
      <c r="F360" s="189" t="s">
        <v>957</v>
      </c>
      <c r="G360" s="190" t="s">
        <v>160</v>
      </c>
      <c r="H360" s="191">
        <v>0.51300000000000001</v>
      </c>
      <c r="I360" s="192"/>
      <c r="J360" s="191">
        <f>ROUND(I360*H360,3)</f>
        <v>0</v>
      </c>
      <c r="K360" s="193"/>
      <c r="L360" s="36"/>
      <c r="M360" s="194" t="s">
        <v>1</v>
      </c>
      <c r="N360" s="195" t="s">
        <v>38</v>
      </c>
      <c r="O360" s="72"/>
      <c r="P360" s="196">
        <f>O360*H360</f>
        <v>0</v>
      </c>
      <c r="Q360" s="196">
        <v>0</v>
      </c>
      <c r="R360" s="196">
        <f>Q360*H360</f>
        <v>0</v>
      </c>
      <c r="S360" s="196">
        <v>0</v>
      </c>
      <c r="T360" s="197">
        <f>S360*H360</f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8" t="s">
        <v>193</v>
      </c>
      <c r="AT360" s="198" t="s">
        <v>127</v>
      </c>
      <c r="AU360" s="198" t="s">
        <v>132</v>
      </c>
      <c r="AY360" s="14" t="s">
        <v>125</v>
      </c>
      <c r="BE360" s="199">
        <f>IF(N360="základná",J360,0)</f>
        <v>0</v>
      </c>
      <c r="BF360" s="199">
        <f>IF(N360="znížená",J360,0)</f>
        <v>0</v>
      </c>
      <c r="BG360" s="199">
        <f>IF(N360="zákl. prenesená",J360,0)</f>
        <v>0</v>
      </c>
      <c r="BH360" s="199">
        <f>IF(N360="zníž. prenesená",J360,0)</f>
        <v>0</v>
      </c>
      <c r="BI360" s="199">
        <f>IF(N360="nulová",J360,0)</f>
        <v>0</v>
      </c>
      <c r="BJ360" s="14" t="s">
        <v>132</v>
      </c>
      <c r="BK360" s="200">
        <f>ROUND(I360*H360,3)</f>
        <v>0</v>
      </c>
      <c r="BL360" s="14" t="s">
        <v>193</v>
      </c>
      <c r="BM360" s="198" t="s">
        <v>958</v>
      </c>
    </row>
    <row r="361" spans="1:65" s="12" customFormat="1" ht="22.9" customHeight="1">
      <c r="B361" s="171"/>
      <c r="C361" s="172"/>
      <c r="D361" s="173" t="s">
        <v>71</v>
      </c>
      <c r="E361" s="185" t="s">
        <v>959</v>
      </c>
      <c r="F361" s="185" t="s">
        <v>960</v>
      </c>
      <c r="G361" s="172"/>
      <c r="H361" s="172"/>
      <c r="I361" s="175"/>
      <c r="J361" s="186">
        <f>BK361</f>
        <v>0</v>
      </c>
      <c r="K361" s="172"/>
      <c r="L361" s="177"/>
      <c r="M361" s="178"/>
      <c r="N361" s="179"/>
      <c r="O361" s="179"/>
      <c r="P361" s="180">
        <f>P362</f>
        <v>0</v>
      </c>
      <c r="Q361" s="179"/>
      <c r="R361" s="180">
        <f>R362</f>
        <v>8.0920000000000005E-4</v>
      </c>
      <c r="S361" s="179"/>
      <c r="T361" s="181">
        <f>T362</f>
        <v>0</v>
      </c>
      <c r="AR361" s="182" t="s">
        <v>132</v>
      </c>
      <c r="AT361" s="183" t="s">
        <v>71</v>
      </c>
      <c r="AU361" s="183" t="s">
        <v>77</v>
      </c>
      <c r="AY361" s="182" t="s">
        <v>125</v>
      </c>
      <c r="BK361" s="184">
        <f>BK362</f>
        <v>0</v>
      </c>
    </row>
    <row r="362" spans="1:65" s="2" customFormat="1" ht="24.2" customHeight="1">
      <c r="A362" s="31"/>
      <c r="B362" s="32"/>
      <c r="C362" s="187" t="s">
        <v>961</v>
      </c>
      <c r="D362" s="187" t="s">
        <v>127</v>
      </c>
      <c r="E362" s="188" t="s">
        <v>962</v>
      </c>
      <c r="F362" s="189" t="s">
        <v>963</v>
      </c>
      <c r="G362" s="190" t="s">
        <v>170</v>
      </c>
      <c r="H362" s="191">
        <v>5</v>
      </c>
      <c r="I362" s="192"/>
      <c r="J362" s="191">
        <f>ROUND(I362*H362,3)</f>
        <v>0</v>
      </c>
      <c r="K362" s="193"/>
      <c r="L362" s="36"/>
      <c r="M362" s="194" t="s">
        <v>1</v>
      </c>
      <c r="N362" s="195" t="s">
        <v>38</v>
      </c>
      <c r="O362" s="72"/>
      <c r="P362" s="196">
        <f>O362*H362</f>
        <v>0</v>
      </c>
      <c r="Q362" s="196">
        <v>1.6184000000000001E-4</v>
      </c>
      <c r="R362" s="196">
        <f>Q362*H362</f>
        <v>8.0920000000000005E-4</v>
      </c>
      <c r="S362" s="196">
        <v>0</v>
      </c>
      <c r="T362" s="197">
        <f>S362*H362</f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8" t="s">
        <v>193</v>
      </c>
      <c r="AT362" s="198" t="s">
        <v>127</v>
      </c>
      <c r="AU362" s="198" t="s">
        <v>132</v>
      </c>
      <c r="AY362" s="14" t="s">
        <v>125</v>
      </c>
      <c r="BE362" s="199">
        <f>IF(N362="základná",J362,0)</f>
        <v>0</v>
      </c>
      <c r="BF362" s="199">
        <f>IF(N362="znížená",J362,0)</f>
        <v>0</v>
      </c>
      <c r="BG362" s="199">
        <f>IF(N362="zákl. prenesená",J362,0)</f>
        <v>0</v>
      </c>
      <c r="BH362" s="199">
        <f>IF(N362="zníž. prenesená",J362,0)</f>
        <v>0</v>
      </c>
      <c r="BI362" s="199">
        <f>IF(N362="nulová",J362,0)</f>
        <v>0</v>
      </c>
      <c r="BJ362" s="14" t="s">
        <v>132</v>
      </c>
      <c r="BK362" s="200">
        <f>ROUND(I362*H362,3)</f>
        <v>0</v>
      </c>
      <c r="BL362" s="14" t="s">
        <v>193</v>
      </c>
      <c r="BM362" s="198" t="s">
        <v>964</v>
      </c>
    </row>
    <row r="363" spans="1:65" s="12" customFormat="1" ht="22.9" customHeight="1">
      <c r="B363" s="171"/>
      <c r="C363" s="172"/>
      <c r="D363" s="173" t="s">
        <v>71</v>
      </c>
      <c r="E363" s="185" t="s">
        <v>965</v>
      </c>
      <c r="F363" s="185" t="s">
        <v>966</v>
      </c>
      <c r="G363" s="172"/>
      <c r="H363" s="172"/>
      <c r="I363" s="175"/>
      <c r="J363" s="186">
        <f>BK363</f>
        <v>0</v>
      </c>
      <c r="K363" s="172"/>
      <c r="L363" s="177"/>
      <c r="M363" s="178"/>
      <c r="N363" s="179"/>
      <c r="O363" s="179"/>
      <c r="P363" s="180">
        <f>SUM(P364:P366)</f>
        <v>0</v>
      </c>
      <c r="Q363" s="179"/>
      <c r="R363" s="180">
        <f>SUM(R364:R366)</f>
        <v>4.8564263999999996E-2</v>
      </c>
      <c r="S363" s="179"/>
      <c r="T363" s="181">
        <f>SUM(T364:T366)</f>
        <v>0</v>
      </c>
      <c r="AR363" s="182" t="s">
        <v>132</v>
      </c>
      <c r="AT363" s="183" t="s">
        <v>71</v>
      </c>
      <c r="AU363" s="183" t="s">
        <v>77</v>
      </c>
      <c r="AY363" s="182" t="s">
        <v>125</v>
      </c>
      <c r="BK363" s="184">
        <f>SUM(BK364:BK366)</f>
        <v>0</v>
      </c>
    </row>
    <row r="364" spans="1:65" s="2" customFormat="1" ht="24.2" customHeight="1">
      <c r="A364" s="31"/>
      <c r="B364" s="32"/>
      <c r="C364" s="187" t="s">
        <v>967</v>
      </c>
      <c r="D364" s="187" t="s">
        <v>127</v>
      </c>
      <c r="E364" s="188" t="s">
        <v>968</v>
      </c>
      <c r="F364" s="189" t="s">
        <v>969</v>
      </c>
      <c r="G364" s="190" t="s">
        <v>170</v>
      </c>
      <c r="H364" s="191">
        <v>145.97999999999999</v>
      </c>
      <c r="I364" s="192"/>
      <c r="J364" s="191">
        <f>ROUND(I364*H364,3)</f>
        <v>0</v>
      </c>
      <c r="K364" s="193"/>
      <c r="L364" s="36"/>
      <c r="M364" s="194" t="s">
        <v>1</v>
      </c>
      <c r="N364" s="195" t="s">
        <v>38</v>
      </c>
      <c r="O364" s="72"/>
      <c r="P364" s="196">
        <f>O364*H364</f>
        <v>0</v>
      </c>
      <c r="Q364" s="196">
        <v>9.7499999999999998E-5</v>
      </c>
      <c r="R364" s="196">
        <f>Q364*H364</f>
        <v>1.4233049999999999E-2</v>
      </c>
      <c r="S364" s="196">
        <v>0</v>
      </c>
      <c r="T364" s="197">
        <f>S364*H364</f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8" t="s">
        <v>193</v>
      </c>
      <c r="AT364" s="198" t="s">
        <v>127</v>
      </c>
      <c r="AU364" s="198" t="s">
        <v>132</v>
      </c>
      <c r="AY364" s="14" t="s">
        <v>125</v>
      </c>
      <c r="BE364" s="199">
        <f>IF(N364="základná",J364,0)</f>
        <v>0</v>
      </c>
      <c r="BF364" s="199">
        <f>IF(N364="znížená",J364,0)</f>
        <v>0</v>
      </c>
      <c r="BG364" s="199">
        <f>IF(N364="zákl. prenesená",J364,0)</f>
        <v>0</v>
      </c>
      <c r="BH364" s="199">
        <f>IF(N364="zníž. prenesená",J364,0)</f>
        <v>0</v>
      </c>
      <c r="BI364" s="199">
        <f>IF(N364="nulová",J364,0)</f>
        <v>0</v>
      </c>
      <c r="BJ364" s="14" t="s">
        <v>132</v>
      </c>
      <c r="BK364" s="200">
        <f>ROUND(I364*H364,3)</f>
        <v>0</v>
      </c>
      <c r="BL364" s="14" t="s">
        <v>193</v>
      </c>
      <c r="BM364" s="198" t="s">
        <v>970</v>
      </c>
    </row>
    <row r="365" spans="1:65" s="2" customFormat="1" ht="24.2" customHeight="1">
      <c r="A365" s="31"/>
      <c r="B365" s="32"/>
      <c r="C365" s="187" t="s">
        <v>971</v>
      </c>
      <c r="D365" s="187" t="s">
        <v>127</v>
      </c>
      <c r="E365" s="188" t="s">
        <v>972</v>
      </c>
      <c r="F365" s="189" t="s">
        <v>973</v>
      </c>
      <c r="G365" s="190" t="s">
        <v>170</v>
      </c>
      <c r="H365" s="191">
        <v>5.5</v>
      </c>
      <c r="I365" s="192"/>
      <c r="J365" s="191">
        <f>ROUND(I365*H365,3)</f>
        <v>0</v>
      </c>
      <c r="K365" s="193"/>
      <c r="L365" s="36"/>
      <c r="M365" s="194" t="s">
        <v>1</v>
      </c>
      <c r="N365" s="195" t="s">
        <v>38</v>
      </c>
      <c r="O365" s="72"/>
      <c r="P365" s="196">
        <f>O365*H365</f>
        <v>0</v>
      </c>
      <c r="Q365" s="196">
        <v>1.56E-4</v>
      </c>
      <c r="R365" s="196">
        <f>Q365*H365</f>
        <v>8.5800000000000004E-4</v>
      </c>
      <c r="S365" s="196">
        <v>0</v>
      </c>
      <c r="T365" s="197">
        <f>S365*H365</f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8" t="s">
        <v>193</v>
      </c>
      <c r="AT365" s="198" t="s">
        <v>127</v>
      </c>
      <c r="AU365" s="198" t="s">
        <v>132</v>
      </c>
      <c r="AY365" s="14" t="s">
        <v>125</v>
      </c>
      <c r="BE365" s="199">
        <f>IF(N365="základná",J365,0)</f>
        <v>0</v>
      </c>
      <c r="BF365" s="199">
        <f>IF(N365="znížená",J365,0)</f>
        <v>0</v>
      </c>
      <c r="BG365" s="199">
        <f>IF(N365="zákl. prenesená",J365,0)</f>
        <v>0</v>
      </c>
      <c r="BH365" s="199">
        <f>IF(N365="zníž. prenesená",J365,0)</f>
        <v>0</v>
      </c>
      <c r="BI365" s="199">
        <f>IF(N365="nulová",J365,0)</f>
        <v>0</v>
      </c>
      <c r="BJ365" s="14" t="s">
        <v>132</v>
      </c>
      <c r="BK365" s="200">
        <f>ROUND(I365*H365,3)</f>
        <v>0</v>
      </c>
      <c r="BL365" s="14" t="s">
        <v>193</v>
      </c>
      <c r="BM365" s="198" t="s">
        <v>974</v>
      </c>
    </row>
    <row r="366" spans="1:65" s="2" customFormat="1" ht="37.9" customHeight="1">
      <c r="A366" s="31"/>
      <c r="B366" s="32"/>
      <c r="C366" s="187" t="s">
        <v>975</v>
      </c>
      <c r="D366" s="187" t="s">
        <v>127</v>
      </c>
      <c r="E366" s="188" t="s">
        <v>976</v>
      </c>
      <c r="F366" s="189" t="s">
        <v>977</v>
      </c>
      <c r="G366" s="190" t="s">
        <v>170</v>
      </c>
      <c r="H366" s="191">
        <v>145.97999999999999</v>
      </c>
      <c r="I366" s="192"/>
      <c r="J366" s="191">
        <f>ROUND(I366*H366,3)</f>
        <v>0</v>
      </c>
      <c r="K366" s="193"/>
      <c r="L366" s="36"/>
      <c r="M366" s="194" t="s">
        <v>1</v>
      </c>
      <c r="N366" s="195" t="s">
        <v>38</v>
      </c>
      <c r="O366" s="72"/>
      <c r="P366" s="196">
        <f>O366*H366</f>
        <v>0</v>
      </c>
      <c r="Q366" s="196">
        <v>2.2929999999999999E-4</v>
      </c>
      <c r="R366" s="196">
        <f>Q366*H366</f>
        <v>3.3473213999999994E-2</v>
      </c>
      <c r="S366" s="196">
        <v>0</v>
      </c>
      <c r="T366" s="197">
        <f>S366*H366</f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8" t="s">
        <v>193</v>
      </c>
      <c r="AT366" s="198" t="s">
        <v>127</v>
      </c>
      <c r="AU366" s="198" t="s">
        <v>132</v>
      </c>
      <c r="AY366" s="14" t="s">
        <v>125</v>
      </c>
      <c r="BE366" s="199">
        <f>IF(N366="základná",J366,0)</f>
        <v>0</v>
      </c>
      <c r="BF366" s="199">
        <f>IF(N366="znížená",J366,0)</f>
        <v>0</v>
      </c>
      <c r="BG366" s="199">
        <f>IF(N366="zákl. prenesená",J366,0)</f>
        <v>0</v>
      </c>
      <c r="BH366" s="199">
        <f>IF(N366="zníž. prenesená",J366,0)</f>
        <v>0</v>
      </c>
      <c r="BI366" s="199">
        <f>IF(N366="nulová",J366,0)</f>
        <v>0</v>
      </c>
      <c r="BJ366" s="14" t="s">
        <v>132</v>
      </c>
      <c r="BK366" s="200">
        <f>ROUND(I366*H366,3)</f>
        <v>0</v>
      </c>
      <c r="BL366" s="14" t="s">
        <v>193</v>
      </c>
      <c r="BM366" s="198" t="s">
        <v>978</v>
      </c>
    </row>
    <row r="367" spans="1:65" s="12" customFormat="1" ht="25.9" customHeight="1">
      <c r="B367" s="171"/>
      <c r="C367" s="172"/>
      <c r="D367" s="173" t="s">
        <v>71</v>
      </c>
      <c r="E367" s="174" t="s">
        <v>157</v>
      </c>
      <c r="F367" s="174" t="s">
        <v>979</v>
      </c>
      <c r="G367" s="172"/>
      <c r="H367" s="172"/>
      <c r="I367" s="175"/>
      <c r="J367" s="176">
        <f>BK367</f>
        <v>0</v>
      </c>
      <c r="K367" s="172"/>
      <c r="L367" s="177"/>
      <c r="M367" s="178"/>
      <c r="N367" s="179"/>
      <c r="O367" s="179"/>
      <c r="P367" s="180">
        <f>P368</f>
        <v>0</v>
      </c>
      <c r="Q367" s="179"/>
      <c r="R367" s="180">
        <f>R368</f>
        <v>0.12900599999999998</v>
      </c>
      <c r="S367" s="179"/>
      <c r="T367" s="181">
        <f>T368</f>
        <v>0</v>
      </c>
      <c r="AR367" s="182" t="s">
        <v>137</v>
      </c>
      <c r="AT367" s="183" t="s">
        <v>71</v>
      </c>
      <c r="AU367" s="183" t="s">
        <v>72</v>
      </c>
      <c r="AY367" s="182" t="s">
        <v>125</v>
      </c>
      <c r="BK367" s="184">
        <f>BK368</f>
        <v>0</v>
      </c>
    </row>
    <row r="368" spans="1:65" s="12" customFormat="1" ht="22.9" customHeight="1">
      <c r="B368" s="171"/>
      <c r="C368" s="172"/>
      <c r="D368" s="173" t="s">
        <v>71</v>
      </c>
      <c r="E368" s="185" t="s">
        <v>980</v>
      </c>
      <c r="F368" s="185" t="s">
        <v>981</v>
      </c>
      <c r="G368" s="172"/>
      <c r="H368" s="172"/>
      <c r="I368" s="175"/>
      <c r="J368" s="186">
        <f>BK368</f>
        <v>0</v>
      </c>
      <c r="K368" s="172"/>
      <c r="L368" s="177"/>
      <c r="M368" s="178"/>
      <c r="N368" s="179"/>
      <c r="O368" s="179"/>
      <c r="P368" s="180">
        <f>SUM(P369:P418)</f>
        <v>0</v>
      </c>
      <c r="Q368" s="179"/>
      <c r="R368" s="180">
        <f>SUM(R369:R418)</f>
        <v>0.12900599999999998</v>
      </c>
      <c r="S368" s="179"/>
      <c r="T368" s="181">
        <f>SUM(T369:T418)</f>
        <v>0</v>
      </c>
      <c r="AR368" s="182" t="s">
        <v>137</v>
      </c>
      <c r="AT368" s="183" t="s">
        <v>71</v>
      </c>
      <c r="AU368" s="183" t="s">
        <v>77</v>
      </c>
      <c r="AY368" s="182" t="s">
        <v>125</v>
      </c>
      <c r="BK368" s="184">
        <f>SUM(BK369:BK418)</f>
        <v>0</v>
      </c>
    </row>
    <row r="369" spans="1:65" s="2" customFormat="1" ht="21.75" customHeight="1">
      <c r="A369" s="31"/>
      <c r="B369" s="32"/>
      <c r="C369" s="187" t="s">
        <v>982</v>
      </c>
      <c r="D369" s="187" t="s">
        <v>127</v>
      </c>
      <c r="E369" s="188" t="s">
        <v>983</v>
      </c>
      <c r="F369" s="189" t="s">
        <v>984</v>
      </c>
      <c r="G369" s="190" t="s">
        <v>175</v>
      </c>
      <c r="H369" s="191">
        <v>20</v>
      </c>
      <c r="I369" s="192"/>
      <c r="J369" s="191">
        <f t="shared" ref="J369:J400" si="140">ROUND(I369*H369,3)</f>
        <v>0</v>
      </c>
      <c r="K369" s="193"/>
      <c r="L369" s="36"/>
      <c r="M369" s="194" t="s">
        <v>1</v>
      </c>
      <c r="N369" s="195" t="s">
        <v>38</v>
      </c>
      <c r="O369" s="72"/>
      <c r="P369" s="196">
        <f t="shared" ref="P369:P400" si="141">O369*H369</f>
        <v>0</v>
      </c>
      <c r="Q369" s="196">
        <v>0</v>
      </c>
      <c r="R369" s="196">
        <f t="shared" ref="R369:R400" si="142">Q369*H369</f>
        <v>0</v>
      </c>
      <c r="S369" s="196">
        <v>0</v>
      </c>
      <c r="T369" s="197">
        <f t="shared" ref="T369:T400" si="143">S369*H369</f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8" t="s">
        <v>390</v>
      </c>
      <c r="AT369" s="198" t="s">
        <v>127</v>
      </c>
      <c r="AU369" s="198" t="s">
        <v>132</v>
      </c>
      <c r="AY369" s="14" t="s">
        <v>125</v>
      </c>
      <c r="BE369" s="199">
        <f t="shared" ref="BE369:BE400" si="144">IF(N369="základná",J369,0)</f>
        <v>0</v>
      </c>
      <c r="BF369" s="199">
        <f t="shared" ref="BF369:BF400" si="145">IF(N369="znížená",J369,0)</f>
        <v>0</v>
      </c>
      <c r="BG369" s="199">
        <f t="shared" ref="BG369:BG400" si="146">IF(N369="zákl. prenesená",J369,0)</f>
        <v>0</v>
      </c>
      <c r="BH369" s="199">
        <f t="shared" ref="BH369:BH400" si="147">IF(N369="zníž. prenesená",J369,0)</f>
        <v>0</v>
      </c>
      <c r="BI369" s="199">
        <f t="shared" ref="BI369:BI400" si="148">IF(N369="nulová",J369,0)</f>
        <v>0</v>
      </c>
      <c r="BJ369" s="14" t="s">
        <v>132</v>
      </c>
      <c r="BK369" s="200">
        <f t="shared" ref="BK369:BK400" si="149">ROUND(I369*H369,3)</f>
        <v>0</v>
      </c>
      <c r="BL369" s="14" t="s">
        <v>390</v>
      </c>
      <c r="BM369" s="198" t="s">
        <v>985</v>
      </c>
    </row>
    <row r="370" spans="1:65" s="2" customFormat="1" ht="24.2" customHeight="1">
      <c r="A370" s="31"/>
      <c r="B370" s="32"/>
      <c r="C370" s="201" t="s">
        <v>986</v>
      </c>
      <c r="D370" s="201" t="s">
        <v>157</v>
      </c>
      <c r="E370" s="202" t="s">
        <v>987</v>
      </c>
      <c r="F370" s="203" t="s">
        <v>988</v>
      </c>
      <c r="G370" s="204" t="s">
        <v>175</v>
      </c>
      <c r="H370" s="205">
        <v>20</v>
      </c>
      <c r="I370" s="206"/>
      <c r="J370" s="205">
        <f t="shared" si="140"/>
        <v>0</v>
      </c>
      <c r="K370" s="207"/>
      <c r="L370" s="208"/>
      <c r="M370" s="209" t="s">
        <v>1</v>
      </c>
      <c r="N370" s="210" t="s">
        <v>38</v>
      </c>
      <c r="O370" s="72"/>
      <c r="P370" s="196">
        <f t="shared" si="141"/>
        <v>0</v>
      </c>
      <c r="Q370" s="196">
        <v>3.0000000000000001E-5</v>
      </c>
      <c r="R370" s="196">
        <f t="shared" si="142"/>
        <v>6.0000000000000006E-4</v>
      </c>
      <c r="S370" s="196">
        <v>0</v>
      </c>
      <c r="T370" s="197">
        <f t="shared" si="14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8" t="s">
        <v>653</v>
      </c>
      <c r="AT370" s="198" t="s">
        <v>157</v>
      </c>
      <c r="AU370" s="198" t="s">
        <v>132</v>
      </c>
      <c r="AY370" s="14" t="s">
        <v>125</v>
      </c>
      <c r="BE370" s="199">
        <f t="shared" si="144"/>
        <v>0</v>
      </c>
      <c r="BF370" s="199">
        <f t="shared" si="145"/>
        <v>0</v>
      </c>
      <c r="BG370" s="199">
        <f t="shared" si="146"/>
        <v>0</v>
      </c>
      <c r="BH370" s="199">
        <f t="shared" si="147"/>
        <v>0</v>
      </c>
      <c r="BI370" s="199">
        <f t="shared" si="148"/>
        <v>0</v>
      </c>
      <c r="BJ370" s="14" t="s">
        <v>132</v>
      </c>
      <c r="BK370" s="200">
        <f t="shared" si="149"/>
        <v>0</v>
      </c>
      <c r="BL370" s="14" t="s">
        <v>653</v>
      </c>
      <c r="BM370" s="198" t="s">
        <v>989</v>
      </c>
    </row>
    <row r="371" spans="1:65" s="2" customFormat="1" ht="24.2" customHeight="1">
      <c r="A371" s="31"/>
      <c r="B371" s="32"/>
      <c r="C371" s="187" t="s">
        <v>990</v>
      </c>
      <c r="D371" s="187" t="s">
        <v>127</v>
      </c>
      <c r="E371" s="188" t="s">
        <v>991</v>
      </c>
      <c r="F371" s="189" t="s">
        <v>992</v>
      </c>
      <c r="G371" s="190" t="s">
        <v>175</v>
      </c>
      <c r="H371" s="191">
        <v>2</v>
      </c>
      <c r="I371" s="192"/>
      <c r="J371" s="191">
        <f t="shared" si="140"/>
        <v>0</v>
      </c>
      <c r="K371" s="193"/>
      <c r="L371" s="36"/>
      <c r="M371" s="194" t="s">
        <v>1</v>
      </c>
      <c r="N371" s="195" t="s">
        <v>38</v>
      </c>
      <c r="O371" s="72"/>
      <c r="P371" s="196">
        <f t="shared" si="141"/>
        <v>0</v>
      </c>
      <c r="Q371" s="196">
        <v>0</v>
      </c>
      <c r="R371" s="196">
        <f t="shared" si="142"/>
        <v>0</v>
      </c>
      <c r="S371" s="196">
        <v>0</v>
      </c>
      <c r="T371" s="197">
        <f t="shared" si="14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8" t="s">
        <v>390</v>
      </c>
      <c r="AT371" s="198" t="s">
        <v>127</v>
      </c>
      <c r="AU371" s="198" t="s">
        <v>132</v>
      </c>
      <c r="AY371" s="14" t="s">
        <v>125</v>
      </c>
      <c r="BE371" s="199">
        <f t="shared" si="144"/>
        <v>0</v>
      </c>
      <c r="BF371" s="199">
        <f t="shared" si="145"/>
        <v>0</v>
      </c>
      <c r="BG371" s="199">
        <f t="shared" si="146"/>
        <v>0</v>
      </c>
      <c r="BH371" s="199">
        <f t="shared" si="147"/>
        <v>0</v>
      </c>
      <c r="BI371" s="199">
        <f t="shared" si="148"/>
        <v>0</v>
      </c>
      <c r="BJ371" s="14" t="s">
        <v>132</v>
      </c>
      <c r="BK371" s="200">
        <f t="shared" si="149"/>
        <v>0</v>
      </c>
      <c r="BL371" s="14" t="s">
        <v>390</v>
      </c>
      <c r="BM371" s="198" t="s">
        <v>993</v>
      </c>
    </row>
    <row r="372" spans="1:65" s="2" customFormat="1" ht="24.2" customHeight="1">
      <c r="A372" s="31"/>
      <c r="B372" s="32"/>
      <c r="C372" s="201" t="s">
        <v>994</v>
      </c>
      <c r="D372" s="201" t="s">
        <v>157</v>
      </c>
      <c r="E372" s="202" t="s">
        <v>995</v>
      </c>
      <c r="F372" s="203" t="s">
        <v>996</v>
      </c>
      <c r="G372" s="204" t="s">
        <v>175</v>
      </c>
      <c r="H372" s="205">
        <v>2</v>
      </c>
      <c r="I372" s="206"/>
      <c r="J372" s="205">
        <f t="shared" si="140"/>
        <v>0</v>
      </c>
      <c r="K372" s="207"/>
      <c r="L372" s="208"/>
      <c r="M372" s="209" t="s">
        <v>1</v>
      </c>
      <c r="N372" s="210" t="s">
        <v>38</v>
      </c>
      <c r="O372" s="72"/>
      <c r="P372" s="196">
        <f t="shared" si="141"/>
        <v>0</v>
      </c>
      <c r="Q372" s="196">
        <v>8.0000000000000007E-5</v>
      </c>
      <c r="R372" s="196">
        <f t="shared" si="142"/>
        <v>1.6000000000000001E-4</v>
      </c>
      <c r="S372" s="196">
        <v>0</v>
      </c>
      <c r="T372" s="197">
        <f t="shared" si="14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8" t="s">
        <v>653</v>
      </c>
      <c r="AT372" s="198" t="s">
        <v>157</v>
      </c>
      <c r="AU372" s="198" t="s">
        <v>132</v>
      </c>
      <c r="AY372" s="14" t="s">
        <v>125</v>
      </c>
      <c r="BE372" s="199">
        <f t="shared" si="144"/>
        <v>0</v>
      </c>
      <c r="BF372" s="199">
        <f t="shared" si="145"/>
        <v>0</v>
      </c>
      <c r="BG372" s="199">
        <f t="shared" si="146"/>
        <v>0</v>
      </c>
      <c r="BH372" s="199">
        <f t="shared" si="147"/>
        <v>0</v>
      </c>
      <c r="BI372" s="199">
        <f t="shared" si="148"/>
        <v>0</v>
      </c>
      <c r="BJ372" s="14" t="s">
        <v>132</v>
      </c>
      <c r="BK372" s="200">
        <f t="shared" si="149"/>
        <v>0</v>
      </c>
      <c r="BL372" s="14" t="s">
        <v>653</v>
      </c>
      <c r="BM372" s="198" t="s">
        <v>997</v>
      </c>
    </row>
    <row r="373" spans="1:65" s="2" customFormat="1" ht="24.2" customHeight="1">
      <c r="A373" s="31"/>
      <c r="B373" s="32"/>
      <c r="C373" s="187" t="s">
        <v>998</v>
      </c>
      <c r="D373" s="187" t="s">
        <v>127</v>
      </c>
      <c r="E373" s="188" t="s">
        <v>999</v>
      </c>
      <c r="F373" s="189" t="s">
        <v>1000</v>
      </c>
      <c r="G373" s="190" t="s">
        <v>175</v>
      </c>
      <c r="H373" s="191">
        <v>5</v>
      </c>
      <c r="I373" s="192"/>
      <c r="J373" s="191">
        <f t="shared" si="140"/>
        <v>0</v>
      </c>
      <c r="K373" s="193"/>
      <c r="L373" s="36"/>
      <c r="M373" s="194" t="s">
        <v>1</v>
      </c>
      <c r="N373" s="195" t="s">
        <v>38</v>
      </c>
      <c r="O373" s="72"/>
      <c r="P373" s="196">
        <f t="shared" si="141"/>
        <v>0</v>
      </c>
      <c r="Q373" s="196">
        <v>0</v>
      </c>
      <c r="R373" s="196">
        <f t="shared" si="142"/>
        <v>0</v>
      </c>
      <c r="S373" s="196">
        <v>0</v>
      </c>
      <c r="T373" s="197">
        <f t="shared" si="14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8" t="s">
        <v>390</v>
      </c>
      <c r="AT373" s="198" t="s">
        <v>127</v>
      </c>
      <c r="AU373" s="198" t="s">
        <v>132</v>
      </c>
      <c r="AY373" s="14" t="s">
        <v>125</v>
      </c>
      <c r="BE373" s="199">
        <f t="shared" si="144"/>
        <v>0</v>
      </c>
      <c r="BF373" s="199">
        <f t="shared" si="145"/>
        <v>0</v>
      </c>
      <c r="BG373" s="199">
        <f t="shared" si="146"/>
        <v>0</v>
      </c>
      <c r="BH373" s="199">
        <f t="shared" si="147"/>
        <v>0</v>
      </c>
      <c r="BI373" s="199">
        <f t="shared" si="148"/>
        <v>0</v>
      </c>
      <c r="BJ373" s="14" t="s">
        <v>132</v>
      </c>
      <c r="BK373" s="200">
        <f t="shared" si="149"/>
        <v>0</v>
      </c>
      <c r="BL373" s="14" t="s">
        <v>390</v>
      </c>
      <c r="BM373" s="198" t="s">
        <v>1001</v>
      </c>
    </row>
    <row r="374" spans="1:65" s="2" customFormat="1" ht="24.2" customHeight="1">
      <c r="A374" s="31"/>
      <c r="B374" s="32"/>
      <c r="C374" s="201" t="s">
        <v>1002</v>
      </c>
      <c r="D374" s="201" t="s">
        <v>157</v>
      </c>
      <c r="E374" s="202" t="s">
        <v>1003</v>
      </c>
      <c r="F374" s="203" t="s">
        <v>1004</v>
      </c>
      <c r="G374" s="204" t="s">
        <v>175</v>
      </c>
      <c r="H374" s="205">
        <v>5</v>
      </c>
      <c r="I374" s="206"/>
      <c r="J374" s="205">
        <f t="shared" si="140"/>
        <v>0</v>
      </c>
      <c r="K374" s="207"/>
      <c r="L374" s="208"/>
      <c r="M374" s="209" t="s">
        <v>1</v>
      </c>
      <c r="N374" s="210" t="s">
        <v>38</v>
      </c>
      <c r="O374" s="72"/>
      <c r="P374" s="196">
        <f t="shared" si="141"/>
        <v>0</v>
      </c>
      <c r="Q374" s="196">
        <v>1E-4</v>
      </c>
      <c r="R374" s="196">
        <f t="shared" si="142"/>
        <v>5.0000000000000001E-4</v>
      </c>
      <c r="S374" s="196">
        <v>0</v>
      </c>
      <c r="T374" s="197">
        <f t="shared" si="14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8" t="s">
        <v>653</v>
      </c>
      <c r="AT374" s="198" t="s">
        <v>157</v>
      </c>
      <c r="AU374" s="198" t="s">
        <v>132</v>
      </c>
      <c r="AY374" s="14" t="s">
        <v>125</v>
      </c>
      <c r="BE374" s="199">
        <f t="shared" si="144"/>
        <v>0</v>
      </c>
      <c r="BF374" s="199">
        <f t="shared" si="145"/>
        <v>0</v>
      </c>
      <c r="BG374" s="199">
        <f t="shared" si="146"/>
        <v>0</v>
      </c>
      <c r="BH374" s="199">
        <f t="shared" si="147"/>
        <v>0</v>
      </c>
      <c r="BI374" s="199">
        <f t="shared" si="148"/>
        <v>0</v>
      </c>
      <c r="BJ374" s="14" t="s">
        <v>132</v>
      </c>
      <c r="BK374" s="200">
        <f t="shared" si="149"/>
        <v>0</v>
      </c>
      <c r="BL374" s="14" t="s">
        <v>653</v>
      </c>
      <c r="BM374" s="198" t="s">
        <v>1005</v>
      </c>
    </row>
    <row r="375" spans="1:65" s="2" customFormat="1" ht="24.2" customHeight="1">
      <c r="A375" s="31"/>
      <c r="B375" s="32"/>
      <c r="C375" s="187" t="s">
        <v>1006</v>
      </c>
      <c r="D375" s="187" t="s">
        <v>127</v>
      </c>
      <c r="E375" s="188" t="s">
        <v>1007</v>
      </c>
      <c r="F375" s="189" t="s">
        <v>1008</v>
      </c>
      <c r="G375" s="190" t="s">
        <v>175</v>
      </c>
      <c r="H375" s="191">
        <v>45</v>
      </c>
      <c r="I375" s="192"/>
      <c r="J375" s="191">
        <f t="shared" si="140"/>
        <v>0</v>
      </c>
      <c r="K375" s="193"/>
      <c r="L375" s="36"/>
      <c r="M375" s="194" t="s">
        <v>1</v>
      </c>
      <c r="N375" s="195" t="s">
        <v>38</v>
      </c>
      <c r="O375" s="72"/>
      <c r="P375" s="196">
        <f t="shared" si="141"/>
        <v>0</v>
      </c>
      <c r="Q375" s="196">
        <v>0</v>
      </c>
      <c r="R375" s="196">
        <f t="shared" si="142"/>
        <v>0</v>
      </c>
      <c r="S375" s="196">
        <v>0</v>
      </c>
      <c r="T375" s="197">
        <f t="shared" si="14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8" t="s">
        <v>390</v>
      </c>
      <c r="AT375" s="198" t="s">
        <v>127</v>
      </c>
      <c r="AU375" s="198" t="s">
        <v>132</v>
      </c>
      <c r="AY375" s="14" t="s">
        <v>125</v>
      </c>
      <c r="BE375" s="199">
        <f t="shared" si="144"/>
        <v>0</v>
      </c>
      <c r="BF375" s="199">
        <f t="shared" si="145"/>
        <v>0</v>
      </c>
      <c r="BG375" s="199">
        <f t="shared" si="146"/>
        <v>0</v>
      </c>
      <c r="BH375" s="199">
        <f t="shared" si="147"/>
        <v>0</v>
      </c>
      <c r="BI375" s="199">
        <f t="shared" si="148"/>
        <v>0</v>
      </c>
      <c r="BJ375" s="14" t="s">
        <v>132</v>
      </c>
      <c r="BK375" s="200">
        <f t="shared" si="149"/>
        <v>0</v>
      </c>
      <c r="BL375" s="14" t="s">
        <v>390</v>
      </c>
      <c r="BM375" s="198" t="s">
        <v>1009</v>
      </c>
    </row>
    <row r="376" spans="1:65" s="2" customFormat="1" ht="16.5" customHeight="1">
      <c r="A376" s="31"/>
      <c r="B376" s="32"/>
      <c r="C376" s="201" t="s">
        <v>1010</v>
      </c>
      <c r="D376" s="201" t="s">
        <v>157</v>
      </c>
      <c r="E376" s="202" t="s">
        <v>1011</v>
      </c>
      <c r="F376" s="203" t="s">
        <v>1012</v>
      </c>
      <c r="G376" s="204" t="s">
        <v>175</v>
      </c>
      <c r="H376" s="205">
        <v>20</v>
      </c>
      <c r="I376" s="206"/>
      <c r="J376" s="205">
        <f t="shared" si="140"/>
        <v>0</v>
      </c>
      <c r="K376" s="207"/>
      <c r="L376" s="208"/>
      <c r="M376" s="209" t="s">
        <v>1</v>
      </c>
      <c r="N376" s="210" t="s">
        <v>38</v>
      </c>
      <c r="O376" s="72"/>
      <c r="P376" s="196">
        <f t="shared" si="141"/>
        <v>0</v>
      </c>
      <c r="Q376" s="196">
        <v>3.0000000000000001E-5</v>
      </c>
      <c r="R376" s="196">
        <f t="shared" si="142"/>
        <v>6.0000000000000006E-4</v>
      </c>
      <c r="S376" s="196">
        <v>0</v>
      </c>
      <c r="T376" s="197">
        <f t="shared" si="14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8" t="s">
        <v>653</v>
      </c>
      <c r="AT376" s="198" t="s">
        <v>157</v>
      </c>
      <c r="AU376" s="198" t="s">
        <v>132</v>
      </c>
      <c r="AY376" s="14" t="s">
        <v>125</v>
      </c>
      <c r="BE376" s="199">
        <f t="shared" si="144"/>
        <v>0</v>
      </c>
      <c r="BF376" s="199">
        <f t="shared" si="145"/>
        <v>0</v>
      </c>
      <c r="BG376" s="199">
        <f t="shared" si="146"/>
        <v>0</v>
      </c>
      <c r="BH376" s="199">
        <f t="shared" si="147"/>
        <v>0</v>
      </c>
      <c r="BI376" s="199">
        <f t="shared" si="148"/>
        <v>0</v>
      </c>
      <c r="BJ376" s="14" t="s">
        <v>132</v>
      </c>
      <c r="BK376" s="200">
        <f t="shared" si="149"/>
        <v>0</v>
      </c>
      <c r="BL376" s="14" t="s">
        <v>653</v>
      </c>
      <c r="BM376" s="198" t="s">
        <v>1013</v>
      </c>
    </row>
    <row r="377" spans="1:65" s="2" customFormat="1" ht="16.5" customHeight="1">
      <c r="A377" s="31"/>
      <c r="B377" s="32"/>
      <c r="C377" s="201" t="s">
        <v>1014</v>
      </c>
      <c r="D377" s="201" t="s">
        <v>157</v>
      </c>
      <c r="E377" s="202" t="s">
        <v>1015</v>
      </c>
      <c r="F377" s="203" t="s">
        <v>1016</v>
      </c>
      <c r="G377" s="204" t="s">
        <v>175</v>
      </c>
      <c r="H377" s="205">
        <v>25</v>
      </c>
      <c r="I377" s="206"/>
      <c r="J377" s="205">
        <f t="shared" si="140"/>
        <v>0</v>
      </c>
      <c r="K377" s="207"/>
      <c r="L377" s="208"/>
      <c r="M377" s="209" t="s">
        <v>1</v>
      </c>
      <c r="N377" s="210" t="s">
        <v>38</v>
      </c>
      <c r="O377" s="72"/>
      <c r="P377" s="196">
        <f t="shared" si="141"/>
        <v>0</v>
      </c>
      <c r="Q377" s="196">
        <v>3.0000000000000001E-5</v>
      </c>
      <c r="R377" s="196">
        <f t="shared" si="142"/>
        <v>7.5000000000000002E-4</v>
      </c>
      <c r="S377" s="196">
        <v>0</v>
      </c>
      <c r="T377" s="197">
        <f t="shared" si="14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8" t="s">
        <v>653</v>
      </c>
      <c r="AT377" s="198" t="s">
        <v>157</v>
      </c>
      <c r="AU377" s="198" t="s">
        <v>132</v>
      </c>
      <c r="AY377" s="14" t="s">
        <v>125</v>
      </c>
      <c r="BE377" s="199">
        <f t="shared" si="144"/>
        <v>0</v>
      </c>
      <c r="BF377" s="199">
        <f t="shared" si="145"/>
        <v>0</v>
      </c>
      <c r="BG377" s="199">
        <f t="shared" si="146"/>
        <v>0</v>
      </c>
      <c r="BH377" s="199">
        <f t="shared" si="147"/>
        <v>0</v>
      </c>
      <c r="BI377" s="199">
        <f t="shared" si="148"/>
        <v>0</v>
      </c>
      <c r="BJ377" s="14" t="s">
        <v>132</v>
      </c>
      <c r="BK377" s="200">
        <f t="shared" si="149"/>
        <v>0</v>
      </c>
      <c r="BL377" s="14" t="s">
        <v>653</v>
      </c>
      <c r="BM377" s="198" t="s">
        <v>1017</v>
      </c>
    </row>
    <row r="378" spans="1:65" s="2" customFormat="1" ht="24.2" customHeight="1">
      <c r="A378" s="31"/>
      <c r="B378" s="32"/>
      <c r="C378" s="187" t="s">
        <v>1018</v>
      </c>
      <c r="D378" s="187" t="s">
        <v>127</v>
      </c>
      <c r="E378" s="188" t="s">
        <v>1019</v>
      </c>
      <c r="F378" s="189" t="s">
        <v>1020</v>
      </c>
      <c r="G378" s="190" t="s">
        <v>175</v>
      </c>
      <c r="H378" s="191">
        <v>5</v>
      </c>
      <c r="I378" s="192"/>
      <c r="J378" s="191">
        <f t="shared" si="140"/>
        <v>0</v>
      </c>
      <c r="K378" s="193"/>
      <c r="L378" s="36"/>
      <c r="M378" s="194" t="s">
        <v>1</v>
      </c>
      <c r="N378" s="195" t="s">
        <v>38</v>
      </c>
      <c r="O378" s="72"/>
      <c r="P378" s="196">
        <f t="shared" si="141"/>
        <v>0</v>
      </c>
      <c r="Q378" s="196">
        <v>0</v>
      </c>
      <c r="R378" s="196">
        <f t="shared" si="142"/>
        <v>0</v>
      </c>
      <c r="S378" s="196">
        <v>0</v>
      </c>
      <c r="T378" s="197">
        <f t="shared" si="14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8" t="s">
        <v>390</v>
      </c>
      <c r="AT378" s="198" t="s">
        <v>127</v>
      </c>
      <c r="AU378" s="198" t="s">
        <v>132</v>
      </c>
      <c r="AY378" s="14" t="s">
        <v>125</v>
      </c>
      <c r="BE378" s="199">
        <f t="shared" si="144"/>
        <v>0</v>
      </c>
      <c r="BF378" s="199">
        <f t="shared" si="145"/>
        <v>0</v>
      </c>
      <c r="BG378" s="199">
        <f t="shared" si="146"/>
        <v>0</v>
      </c>
      <c r="BH378" s="199">
        <f t="shared" si="147"/>
        <v>0</v>
      </c>
      <c r="BI378" s="199">
        <f t="shared" si="148"/>
        <v>0</v>
      </c>
      <c r="BJ378" s="14" t="s">
        <v>132</v>
      </c>
      <c r="BK378" s="200">
        <f t="shared" si="149"/>
        <v>0</v>
      </c>
      <c r="BL378" s="14" t="s">
        <v>390</v>
      </c>
      <c r="BM378" s="198" t="s">
        <v>1021</v>
      </c>
    </row>
    <row r="379" spans="1:65" s="2" customFormat="1" ht="24.2" customHeight="1">
      <c r="A379" s="31"/>
      <c r="B379" s="32"/>
      <c r="C379" s="187" t="s">
        <v>1022</v>
      </c>
      <c r="D379" s="187" t="s">
        <v>127</v>
      </c>
      <c r="E379" s="188" t="s">
        <v>1023</v>
      </c>
      <c r="F379" s="189" t="s">
        <v>1024</v>
      </c>
      <c r="G379" s="190" t="s">
        <v>175</v>
      </c>
      <c r="H379" s="191">
        <v>3</v>
      </c>
      <c r="I379" s="192"/>
      <c r="J379" s="191">
        <f t="shared" si="140"/>
        <v>0</v>
      </c>
      <c r="K379" s="193"/>
      <c r="L379" s="36"/>
      <c r="M379" s="194" t="s">
        <v>1</v>
      </c>
      <c r="N379" s="195" t="s">
        <v>38</v>
      </c>
      <c r="O379" s="72"/>
      <c r="P379" s="196">
        <f t="shared" si="141"/>
        <v>0</v>
      </c>
      <c r="Q379" s="196">
        <v>0</v>
      </c>
      <c r="R379" s="196">
        <f t="shared" si="142"/>
        <v>0</v>
      </c>
      <c r="S379" s="196">
        <v>0</v>
      </c>
      <c r="T379" s="197">
        <f t="shared" si="14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8" t="s">
        <v>390</v>
      </c>
      <c r="AT379" s="198" t="s">
        <v>127</v>
      </c>
      <c r="AU379" s="198" t="s">
        <v>132</v>
      </c>
      <c r="AY379" s="14" t="s">
        <v>125</v>
      </c>
      <c r="BE379" s="199">
        <f t="shared" si="144"/>
        <v>0</v>
      </c>
      <c r="BF379" s="199">
        <f t="shared" si="145"/>
        <v>0</v>
      </c>
      <c r="BG379" s="199">
        <f t="shared" si="146"/>
        <v>0</v>
      </c>
      <c r="BH379" s="199">
        <f t="shared" si="147"/>
        <v>0</v>
      </c>
      <c r="BI379" s="199">
        <f t="shared" si="148"/>
        <v>0</v>
      </c>
      <c r="BJ379" s="14" t="s">
        <v>132</v>
      </c>
      <c r="BK379" s="200">
        <f t="shared" si="149"/>
        <v>0</v>
      </c>
      <c r="BL379" s="14" t="s">
        <v>390</v>
      </c>
      <c r="BM379" s="198" t="s">
        <v>1025</v>
      </c>
    </row>
    <row r="380" spans="1:65" s="2" customFormat="1" ht="16.5" customHeight="1">
      <c r="A380" s="31"/>
      <c r="B380" s="32"/>
      <c r="C380" s="201" t="s">
        <v>1026</v>
      </c>
      <c r="D380" s="201" t="s">
        <v>157</v>
      </c>
      <c r="E380" s="202" t="s">
        <v>1027</v>
      </c>
      <c r="F380" s="203" t="s">
        <v>1028</v>
      </c>
      <c r="G380" s="204" t="s">
        <v>175</v>
      </c>
      <c r="H380" s="205">
        <v>3</v>
      </c>
      <c r="I380" s="206"/>
      <c r="J380" s="205">
        <f t="shared" si="140"/>
        <v>0</v>
      </c>
      <c r="K380" s="207"/>
      <c r="L380" s="208"/>
      <c r="M380" s="209" t="s">
        <v>1</v>
      </c>
      <c r="N380" s="210" t="s">
        <v>38</v>
      </c>
      <c r="O380" s="72"/>
      <c r="P380" s="196">
        <f t="shared" si="141"/>
        <v>0</v>
      </c>
      <c r="Q380" s="196">
        <v>8.0000000000000007E-5</v>
      </c>
      <c r="R380" s="196">
        <f t="shared" si="142"/>
        <v>2.4000000000000003E-4</v>
      </c>
      <c r="S380" s="196">
        <v>0</v>
      </c>
      <c r="T380" s="197">
        <f t="shared" si="14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8" t="s">
        <v>653</v>
      </c>
      <c r="AT380" s="198" t="s">
        <v>157</v>
      </c>
      <c r="AU380" s="198" t="s">
        <v>132</v>
      </c>
      <c r="AY380" s="14" t="s">
        <v>125</v>
      </c>
      <c r="BE380" s="199">
        <f t="shared" si="144"/>
        <v>0</v>
      </c>
      <c r="BF380" s="199">
        <f t="shared" si="145"/>
        <v>0</v>
      </c>
      <c r="BG380" s="199">
        <f t="shared" si="146"/>
        <v>0</v>
      </c>
      <c r="BH380" s="199">
        <f t="shared" si="147"/>
        <v>0</v>
      </c>
      <c r="BI380" s="199">
        <f t="shared" si="148"/>
        <v>0</v>
      </c>
      <c r="BJ380" s="14" t="s">
        <v>132</v>
      </c>
      <c r="BK380" s="200">
        <f t="shared" si="149"/>
        <v>0</v>
      </c>
      <c r="BL380" s="14" t="s">
        <v>653</v>
      </c>
      <c r="BM380" s="198" t="s">
        <v>1029</v>
      </c>
    </row>
    <row r="381" spans="1:65" s="2" customFormat="1" ht="16.5" customHeight="1">
      <c r="A381" s="31"/>
      <c r="B381" s="32"/>
      <c r="C381" s="201" t="s">
        <v>1030</v>
      </c>
      <c r="D381" s="201" t="s">
        <v>157</v>
      </c>
      <c r="E381" s="202" t="s">
        <v>1031</v>
      </c>
      <c r="F381" s="203" t="s">
        <v>1032</v>
      </c>
      <c r="G381" s="204" t="s">
        <v>175</v>
      </c>
      <c r="H381" s="205">
        <v>3</v>
      </c>
      <c r="I381" s="206"/>
      <c r="J381" s="205">
        <f t="shared" si="140"/>
        <v>0</v>
      </c>
      <c r="K381" s="207"/>
      <c r="L381" s="208"/>
      <c r="M381" s="209" t="s">
        <v>1</v>
      </c>
      <c r="N381" s="210" t="s">
        <v>38</v>
      </c>
      <c r="O381" s="72"/>
      <c r="P381" s="196">
        <f t="shared" si="141"/>
        <v>0</v>
      </c>
      <c r="Q381" s="196">
        <v>2.0000000000000002E-5</v>
      </c>
      <c r="R381" s="196">
        <f t="shared" si="142"/>
        <v>6.0000000000000008E-5</v>
      </c>
      <c r="S381" s="196">
        <v>0</v>
      </c>
      <c r="T381" s="197">
        <f t="shared" si="14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8" t="s">
        <v>653</v>
      </c>
      <c r="AT381" s="198" t="s">
        <v>157</v>
      </c>
      <c r="AU381" s="198" t="s">
        <v>132</v>
      </c>
      <c r="AY381" s="14" t="s">
        <v>125</v>
      </c>
      <c r="BE381" s="199">
        <f t="shared" si="144"/>
        <v>0</v>
      </c>
      <c r="BF381" s="199">
        <f t="shared" si="145"/>
        <v>0</v>
      </c>
      <c r="BG381" s="199">
        <f t="shared" si="146"/>
        <v>0</v>
      </c>
      <c r="BH381" s="199">
        <f t="shared" si="147"/>
        <v>0</v>
      </c>
      <c r="BI381" s="199">
        <f t="shared" si="148"/>
        <v>0</v>
      </c>
      <c r="BJ381" s="14" t="s">
        <v>132</v>
      </c>
      <c r="BK381" s="200">
        <f t="shared" si="149"/>
        <v>0</v>
      </c>
      <c r="BL381" s="14" t="s">
        <v>653</v>
      </c>
      <c r="BM381" s="198" t="s">
        <v>1033</v>
      </c>
    </row>
    <row r="382" spans="1:65" s="2" customFormat="1" ht="16.5" customHeight="1">
      <c r="A382" s="31"/>
      <c r="B382" s="32"/>
      <c r="C382" s="201" t="s">
        <v>1034</v>
      </c>
      <c r="D382" s="201" t="s">
        <v>157</v>
      </c>
      <c r="E382" s="202" t="s">
        <v>1035</v>
      </c>
      <c r="F382" s="203" t="s">
        <v>1036</v>
      </c>
      <c r="G382" s="204" t="s">
        <v>175</v>
      </c>
      <c r="H382" s="205">
        <v>3</v>
      </c>
      <c r="I382" s="206"/>
      <c r="J382" s="205">
        <f t="shared" si="140"/>
        <v>0</v>
      </c>
      <c r="K382" s="207"/>
      <c r="L382" s="208"/>
      <c r="M382" s="209" t="s">
        <v>1</v>
      </c>
      <c r="N382" s="210" t="s">
        <v>38</v>
      </c>
      <c r="O382" s="72"/>
      <c r="P382" s="196">
        <f t="shared" si="141"/>
        <v>0</v>
      </c>
      <c r="Q382" s="196">
        <v>1.0000000000000001E-5</v>
      </c>
      <c r="R382" s="196">
        <f t="shared" si="142"/>
        <v>3.0000000000000004E-5</v>
      </c>
      <c r="S382" s="196">
        <v>0</v>
      </c>
      <c r="T382" s="197">
        <f t="shared" si="14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8" t="s">
        <v>653</v>
      </c>
      <c r="AT382" s="198" t="s">
        <v>157</v>
      </c>
      <c r="AU382" s="198" t="s">
        <v>132</v>
      </c>
      <c r="AY382" s="14" t="s">
        <v>125</v>
      </c>
      <c r="BE382" s="199">
        <f t="shared" si="144"/>
        <v>0</v>
      </c>
      <c r="BF382" s="199">
        <f t="shared" si="145"/>
        <v>0</v>
      </c>
      <c r="BG382" s="199">
        <f t="shared" si="146"/>
        <v>0</v>
      </c>
      <c r="BH382" s="199">
        <f t="shared" si="147"/>
        <v>0</v>
      </c>
      <c r="BI382" s="199">
        <f t="shared" si="148"/>
        <v>0</v>
      </c>
      <c r="BJ382" s="14" t="s">
        <v>132</v>
      </c>
      <c r="BK382" s="200">
        <f t="shared" si="149"/>
        <v>0</v>
      </c>
      <c r="BL382" s="14" t="s">
        <v>653</v>
      </c>
      <c r="BM382" s="198" t="s">
        <v>1037</v>
      </c>
    </row>
    <row r="383" spans="1:65" s="2" customFormat="1" ht="24.2" customHeight="1">
      <c r="A383" s="31"/>
      <c r="B383" s="32"/>
      <c r="C383" s="187" t="s">
        <v>1038</v>
      </c>
      <c r="D383" s="187" t="s">
        <v>127</v>
      </c>
      <c r="E383" s="188" t="s">
        <v>1039</v>
      </c>
      <c r="F383" s="189" t="s">
        <v>1040</v>
      </c>
      <c r="G383" s="190" t="s">
        <v>175</v>
      </c>
      <c r="H383" s="191">
        <v>4</v>
      </c>
      <c r="I383" s="192"/>
      <c r="J383" s="191">
        <f t="shared" si="140"/>
        <v>0</v>
      </c>
      <c r="K383" s="193"/>
      <c r="L383" s="36"/>
      <c r="M383" s="194" t="s">
        <v>1</v>
      </c>
      <c r="N383" s="195" t="s">
        <v>38</v>
      </c>
      <c r="O383" s="72"/>
      <c r="P383" s="196">
        <f t="shared" si="141"/>
        <v>0</v>
      </c>
      <c r="Q383" s="196">
        <v>0</v>
      </c>
      <c r="R383" s="196">
        <f t="shared" si="142"/>
        <v>0</v>
      </c>
      <c r="S383" s="196">
        <v>0</v>
      </c>
      <c r="T383" s="197">
        <f t="shared" si="14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8" t="s">
        <v>390</v>
      </c>
      <c r="AT383" s="198" t="s">
        <v>127</v>
      </c>
      <c r="AU383" s="198" t="s">
        <v>132</v>
      </c>
      <c r="AY383" s="14" t="s">
        <v>125</v>
      </c>
      <c r="BE383" s="199">
        <f t="shared" si="144"/>
        <v>0</v>
      </c>
      <c r="BF383" s="199">
        <f t="shared" si="145"/>
        <v>0</v>
      </c>
      <c r="BG383" s="199">
        <f t="shared" si="146"/>
        <v>0</v>
      </c>
      <c r="BH383" s="199">
        <f t="shared" si="147"/>
        <v>0</v>
      </c>
      <c r="BI383" s="199">
        <f t="shared" si="148"/>
        <v>0</v>
      </c>
      <c r="BJ383" s="14" t="s">
        <v>132</v>
      </c>
      <c r="BK383" s="200">
        <f t="shared" si="149"/>
        <v>0</v>
      </c>
      <c r="BL383" s="14" t="s">
        <v>390</v>
      </c>
      <c r="BM383" s="198" t="s">
        <v>1041</v>
      </c>
    </row>
    <row r="384" spans="1:65" s="2" customFormat="1" ht="16.5" customHeight="1">
      <c r="A384" s="31"/>
      <c r="B384" s="32"/>
      <c r="C384" s="201" t="s">
        <v>1042</v>
      </c>
      <c r="D384" s="201" t="s">
        <v>157</v>
      </c>
      <c r="E384" s="202" t="s">
        <v>1043</v>
      </c>
      <c r="F384" s="203" t="s">
        <v>1044</v>
      </c>
      <c r="G384" s="204" t="s">
        <v>175</v>
      </c>
      <c r="H384" s="205">
        <v>4</v>
      </c>
      <c r="I384" s="206"/>
      <c r="J384" s="205">
        <f t="shared" si="140"/>
        <v>0</v>
      </c>
      <c r="K384" s="207"/>
      <c r="L384" s="208"/>
      <c r="M384" s="209" t="s">
        <v>1</v>
      </c>
      <c r="N384" s="210" t="s">
        <v>38</v>
      </c>
      <c r="O384" s="72"/>
      <c r="P384" s="196">
        <f t="shared" si="141"/>
        <v>0</v>
      </c>
      <c r="Q384" s="196">
        <v>5.0000000000000002E-5</v>
      </c>
      <c r="R384" s="196">
        <f t="shared" si="142"/>
        <v>2.0000000000000001E-4</v>
      </c>
      <c r="S384" s="196">
        <v>0</v>
      </c>
      <c r="T384" s="197">
        <f t="shared" si="14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8" t="s">
        <v>653</v>
      </c>
      <c r="AT384" s="198" t="s">
        <v>157</v>
      </c>
      <c r="AU384" s="198" t="s">
        <v>132</v>
      </c>
      <c r="AY384" s="14" t="s">
        <v>125</v>
      </c>
      <c r="BE384" s="199">
        <f t="shared" si="144"/>
        <v>0</v>
      </c>
      <c r="BF384" s="199">
        <f t="shared" si="145"/>
        <v>0</v>
      </c>
      <c r="BG384" s="199">
        <f t="shared" si="146"/>
        <v>0</v>
      </c>
      <c r="BH384" s="199">
        <f t="shared" si="147"/>
        <v>0</v>
      </c>
      <c r="BI384" s="199">
        <f t="shared" si="148"/>
        <v>0</v>
      </c>
      <c r="BJ384" s="14" t="s">
        <v>132</v>
      </c>
      <c r="BK384" s="200">
        <f t="shared" si="149"/>
        <v>0</v>
      </c>
      <c r="BL384" s="14" t="s">
        <v>653</v>
      </c>
      <c r="BM384" s="198" t="s">
        <v>1045</v>
      </c>
    </row>
    <row r="385" spans="1:65" s="2" customFormat="1" ht="21.75" customHeight="1">
      <c r="A385" s="31"/>
      <c r="B385" s="32"/>
      <c r="C385" s="201" t="s">
        <v>1046</v>
      </c>
      <c r="D385" s="201" t="s">
        <v>157</v>
      </c>
      <c r="E385" s="202" t="s">
        <v>1047</v>
      </c>
      <c r="F385" s="203" t="s">
        <v>1048</v>
      </c>
      <c r="G385" s="204" t="s">
        <v>175</v>
      </c>
      <c r="H385" s="205">
        <v>4</v>
      </c>
      <c r="I385" s="206"/>
      <c r="J385" s="205">
        <f t="shared" si="140"/>
        <v>0</v>
      </c>
      <c r="K385" s="207"/>
      <c r="L385" s="208"/>
      <c r="M385" s="209" t="s">
        <v>1</v>
      </c>
      <c r="N385" s="210" t="s">
        <v>38</v>
      </c>
      <c r="O385" s="72"/>
      <c r="P385" s="196">
        <f t="shared" si="141"/>
        <v>0</v>
      </c>
      <c r="Q385" s="196">
        <v>2.0000000000000002E-5</v>
      </c>
      <c r="R385" s="196">
        <f t="shared" si="142"/>
        <v>8.0000000000000007E-5</v>
      </c>
      <c r="S385" s="196">
        <v>0</v>
      </c>
      <c r="T385" s="197">
        <f t="shared" si="14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8" t="s">
        <v>653</v>
      </c>
      <c r="AT385" s="198" t="s">
        <v>157</v>
      </c>
      <c r="AU385" s="198" t="s">
        <v>132</v>
      </c>
      <c r="AY385" s="14" t="s">
        <v>125</v>
      </c>
      <c r="BE385" s="199">
        <f t="shared" si="144"/>
        <v>0</v>
      </c>
      <c r="BF385" s="199">
        <f t="shared" si="145"/>
        <v>0</v>
      </c>
      <c r="BG385" s="199">
        <f t="shared" si="146"/>
        <v>0</v>
      </c>
      <c r="BH385" s="199">
        <f t="shared" si="147"/>
        <v>0</v>
      </c>
      <c r="BI385" s="199">
        <f t="shared" si="148"/>
        <v>0</v>
      </c>
      <c r="BJ385" s="14" t="s">
        <v>132</v>
      </c>
      <c r="BK385" s="200">
        <f t="shared" si="149"/>
        <v>0</v>
      </c>
      <c r="BL385" s="14" t="s">
        <v>653</v>
      </c>
      <c r="BM385" s="198" t="s">
        <v>1049</v>
      </c>
    </row>
    <row r="386" spans="1:65" s="2" customFormat="1" ht="16.5" customHeight="1">
      <c r="A386" s="31"/>
      <c r="B386" s="32"/>
      <c r="C386" s="201" t="s">
        <v>1050</v>
      </c>
      <c r="D386" s="201" t="s">
        <v>157</v>
      </c>
      <c r="E386" s="202" t="s">
        <v>1035</v>
      </c>
      <c r="F386" s="203" t="s">
        <v>1036</v>
      </c>
      <c r="G386" s="204" t="s">
        <v>175</v>
      </c>
      <c r="H386" s="205">
        <v>4</v>
      </c>
      <c r="I386" s="206"/>
      <c r="J386" s="205">
        <f t="shared" si="140"/>
        <v>0</v>
      </c>
      <c r="K386" s="207"/>
      <c r="L386" s="208"/>
      <c r="M386" s="209" t="s">
        <v>1</v>
      </c>
      <c r="N386" s="210" t="s">
        <v>38</v>
      </c>
      <c r="O386" s="72"/>
      <c r="P386" s="196">
        <f t="shared" si="141"/>
        <v>0</v>
      </c>
      <c r="Q386" s="196">
        <v>1.0000000000000001E-5</v>
      </c>
      <c r="R386" s="196">
        <f t="shared" si="142"/>
        <v>4.0000000000000003E-5</v>
      </c>
      <c r="S386" s="196">
        <v>0</v>
      </c>
      <c r="T386" s="197">
        <f t="shared" si="14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8" t="s">
        <v>653</v>
      </c>
      <c r="AT386" s="198" t="s">
        <v>157</v>
      </c>
      <c r="AU386" s="198" t="s">
        <v>132</v>
      </c>
      <c r="AY386" s="14" t="s">
        <v>125</v>
      </c>
      <c r="BE386" s="199">
        <f t="shared" si="144"/>
        <v>0</v>
      </c>
      <c r="BF386" s="199">
        <f t="shared" si="145"/>
        <v>0</v>
      </c>
      <c r="BG386" s="199">
        <f t="shared" si="146"/>
        <v>0</v>
      </c>
      <c r="BH386" s="199">
        <f t="shared" si="147"/>
        <v>0</v>
      </c>
      <c r="BI386" s="199">
        <f t="shared" si="148"/>
        <v>0</v>
      </c>
      <c r="BJ386" s="14" t="s">
        <v>132</v>
      </c>
      <c r="BK386" s="200">
        <f t="shared" si="149"/>
        <v>0</v>
      </c>
      <c r="BL386" s="14" t="s">
        <v>653</v>
      </c>
      <c r="BM386" s="198" t="s">
        <v>1051</v>
      </c>
    </row>
    <row r="387" spans="1:65" s="2" customFormat="1" ht="24.2" customHeight="1">
      <c r="A387" s="31"/>
      <c r="B387" s="32"/>
      <c r="C387" s="187" t="s">
        <v>1052</v>
      </c>
      <c r="D387" s="187" t="s">
        <v>127</v>
      </c>
      <c r="E387" s="188" t="s">
        <v>1053</v>
      </c>
      <c r="F387" s="189" t="s">
        <v>1054</v>
      </c>
      <c r="G387" s="190" t="s">
        <v>175</v>
      </c>
      <c r="H387" s="191">
        <v>11</v>
      </c>
      <c r="I387" s="192"/>
      <c r="J387" s="191">
        <f t="shared" si="140"/>
        <v>0</v>
      </c>
      <c r="K387" s="193"/>
      <c r="L387" s="36"/>
      <c r="M387" s="194" t="s">
        <v>1</v>
      </c>
      <c r="N387" s="195" t="s">
        <v>38</v>
      </c>
      <c r="O387" s="72"/>
      <c r="P387" s="196">
        <f t="shared" si="141"/>
        <v>0</v>
      </c>
      <c r="Q387" s="196">
        <v>0</v>
      </c>
      <c r="R387" s="196">
        <f t="shared" si="142"/>
        <v>0</v>
      </c>
      <c r="S387" s="196">
        <v>0</v>
      </c>
      <c r="T387" s="197">
        <f t="shared" si="14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8" t="s">
        <v>390</v>
      </c>
      <c r="AT387" s="198" t="s">
        <v>127</v>
      </c>
      <c r="AU387" s="198" t="s">
        <v>132</v>
      </c>
      <c r="AY387" s="14" t="s">
        <v>125</v>
      </c>
      <c r="BE387" s="199">
        <f t="shared" si="144"/>
        <v>0</v>
      </c>
      <c r="BF387" s="199">
        <f t="shared" si="145"/>
        <v>0</v>
      </c>
      <c r="BG387" s="199">
        <f t="shared" si="146"/>
        <v>0</v>
      </c>
      <c r="BH387" s="199">
        <f t="shared" si="147"/>
        <v>0</v>
      </c>
      <c r="BI387" s="199">
        <f t="shared" si="148"/>
        <v>0</v>
      </c>
      <c r="BJ387" s="14" t="s">
        <v>132</v>
      </c>
      <c r="BK387" s="200">
        <f t="shared" si="149"/>
        <v>0</v>
      </c>
      <c r="BL387" s="14" t="s">
        <v>390</v>
      </c>
      <c r="BM387" s="198" t="s">
        <v>1055</v>
      </c>
    </row>
    <row r="388" spans="1:65" s="2" customFormat="1" ht="33" customHeight="1">
      <c r="A388" s="31"/>
      <c r="B388" s="32"/>
      <c r="C388" s="201" t="s">
        <v>1056</v>
      </c>
      <c r="D388" s="201" t="s">
        <v>157</v>
      </c>
      <c r="E388" s="202" t="s">
        <v>1057</v>
      </c>
      <c r="F388" s="203" t="s">
        <v>1058</v>
      </c>
      <c r="G388" s="204" t="s">
        <v>175</v>
      </c>
      <c r="H388" s="205">
        <v>11</v>
      </c>
      <c r="I388" s="206"/>
      <c r="J388" s="205">
        <f t="shared" si="140"/>
        <v>0</v>
      </c>
      <c r="K388" s="207"/>
      <c r="L388" s="208"/>
      <c r="M388" s="209" t="s">
        <v>1</v>
      </c>
      <c r="N388" s="210" t="s">
        <v>38</v>
      </c>
      <c r="O388" s="72"/>
      <c r="P388" s="196">
        <f t="shared" si="141"/>
        <v>0</v>
      </c>
      <c r="Q388" s="196">
        <v>6.9999999999999994E-5</v>
      </c>
      <c r="R388" s="196">
        <f t="shared" si="142"/>
        <v>7.6999999999999996E-4</v>
      </c>
      <c r="S388" s="196">
        <v>0</v>
      </c>
      <c r="T388" s="197">
        <f t="shared" si="14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8" t="s">
        <v>653</v>
      </c>
      <c r="AT388" s="198" t="s">
        <v>157</v>
      </c>
      <c r="AU388" s="198" t="s">
        <v>132</v>
      </c>
      <c r="AY388" s="14" t="s">
        <v>125</v>
      </c>
      <c r="BE388" s="199">
        <f t="shared" si="144"/>
        <v>0</v>
      </c>
      <c r="BF388" s="199">
        <f t="shared" si="145"/>
        <v>0</v>
      </c>
      <c r="BG388" s="199">
        <f t="shared" si="146"/>
        <v>0</v>
      </c>
      <c r="BH388" s="199">
        <f t="shared" si="147"/>
        <v>0</v>
      </c>
      <c r="BI388" s="199">
        <f t="shared" si="148"/>
        <v>0</v>
      </c>
      <c r="BJ388" s="14" t="s">
        <v>132</v>
      </c>
      <c r="BK388" s="200">
        <f t="shared" si="149"/>
        <v>0</v>
      </c>
      <c r="BL388" s="14" t="s">
        <v>653</v>
      </c>
      <c r="BM388" s="198" t="s">
        <v>1059</v>
      </c>
    </row>
    <row r="389" spans="1:65" s="2" customFormat="1" ht="16.5" customHeight="1">
      <c r="A389" s="31"/>
      <c r="B389" s="32"/>
      <c r="C389" s="187" t="s">
        <v>1060</v>
      </c>
      <c r="D389" s="187" t="s">
        <v>127</v>
      </c>
      <c r="E389" s="188" t="s">
        <v>1061</v>
      </c>
      <c r="F389" s="189" t="s">
        <v>1062</v>
      </c>
      <c r="G389" s="190" t="s">
        <v>175</v>
      </c>
      <c r="H389" s="191">
        <v>10</v>
      </c>
      <c r="I389" s="192"/>
      <c r="J389" s="191">
        <f t="shared" si="140"/>
        <v>0</v>
      </c>
      <c r="K389" s="193"/>
      <c r="L389" s="36"/>
      <c r="M389" s="194" t="s">
        <v>1</v>
      </c>
      <c r="N389" s="195" t="s">
        <v>38</v>
      </c>
      <c r="O389" s="72"/>
      <c r="P389" s="196">
        <f t="shared" si="141"/>
        <v>0</v>
      </c>
      <c r="Q389" s="196">
        <v>0</v>
      </c>
      <c r="R389" s="196">
        <f t="shared" si="142"/>
        <v>0</v>
      </c>
      <c r="S389" s="196">
        <v>0</v>
      </c>
      <c r="T389" s="197">
        <f t="shared" si="14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8" t="s">
        <v>390</v>
      </c>
      <c r="AT389" s="198" t="s">
        <v>127</v>
      </c>
      <c r="AU389" s="198" t="s">
        <v>132</v>
      </c>
      <c r="AY389" s="14" t="s">
        <v>125</v>
      </c>
      <c r="BE389" s="199">
        <f t="shared" si="144"/>
        <v>0</v>
      </c>
      <c r="BF389" s="199">
        <f t="shared" si="145"/>
        <v>0</v>
      </c>
      <c r="BG389" s="199">
        <f t="shared" si="146"/>
        <v>0</v>
      </c>
      <c r="BH389" s="199">
        <f t="shared" si="147"/>
        <v>0</v>
      </c>
      <c r="BI389" s="199">
        <f t="shared" si="148"/>
        <v>0</v>
      </c>
      <c r="BJ389" s="14" t="s">
        <v>132</v>
      </c>
      <c r="BK389" s="200">
        <f t="shared" si="149"/>
        <v>0</v>
      </c>
      <c r="BL389" s="14" t="s">
        <v>390</v>
      </c>
      <c r="BM389" s="198" t="s">
        <v>1063</v>
      </c>
    </row>
    <row r="390" spans="1:65" s="2" customFormat="1" ht="24.2" customHeight="1">
      <c r="A390" s="31"/>
      <c r="B390" s="32"/>
      <c r="C390" s="201" t="s">
        <v>1064</v>
      </c>
      <c r="D390" s="201" t="s">
        <v>157</v>
      </c>
      <c r="E390" s="202" t="s">
        <v>1065</v>
      </c>
      <c r="F390" s="203" t="s">
        <v>1066</v>
      </c>
      <c r="G390" s="204" t="s">
        <v>175</v>
      </c>
      <c r="H390" s="205">
        <v>10</v>
      </c>
      <c r="I390" s="206"/>
      <c r="J390" s="205">
        <f t="shared" si="140"/>
        <v>0</v>
      </c>
      <c r="K390" s="207"/>
      <c r="L390" s="208"/>
      <c r="M390" s="209" t="s">
        <v>1</v>
      </c>
      <c r="N390" s="210" t="s">
        <v>38</v>
      </c>
      <c r="O390" s="72"/>
      <c r="P390" s="196">
        <f t="shared" si="141"/>
        <v>0</v>
      </c>
      <c r="Q390" s="196">
        <v>1.6000000000000001E-4</v>
      </c>
      <c r="R390" s="196">
        <f t="shared" si="142"/>
        <v>1.6000000000000001E-3</v>
      </c>
      <c r="S390" s="196">
        <v>0</v>
      </c>
      <c r="T390" s="197">
        <f t="shared" si="14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8" t="s">
        <v>653</v>
      </c>
      <c r="AT390" s="198" t="s">
        <v>157</v>
      </c>
      <c r="AU390" s="198" t="s">
        <v>132</v>
      </c>
      <c r="AY390" s="14" t="s">
        <v>125</v>
      </c>
      <c r="BE390" s="199">
        <f t="shared" si="144"/>
        <v>0</v>
      </c>
      <c r="BF390" s="199">
        <f t="shared" si="145"/>
        <v>0</v>
      </c>
      <c r="BG390" s="199">
        <f t="shared" si="146"/>
        <v>0</v>
      </c>
      <c r="BH390" s="199">
        <f t="shared" si="147"/>
        <v>0</v>
      </c>
      <c r="BI390" s="199">
        <f t="shared" si="148"/>
        <v>0</v>
      </c>
      <c r="BJ390" s="14" t="s">
        <v>132</v>
      </c>
      <c r="BK390" s="200">
        <f t="shared" si="149"/>
        <v>0</v>
      </c>
      <c r="BL390" s="14" t="s">
        <v>653</v>
      </c>
      <c r="BM390" s="198" t="s">
        <v>1067</v>
      </c>
    </row>
    <row r="391" spans="1:65" s="2" customFormat="1" ht="16.5" customHeight="1">
      <c r="A391" s="31"/>
      <c r="B391" s="32"/>
      <c r="C391" s="187" t="s">
        <v>1068</v>
      </c>
      <c r="D391" s="187" t="s">
        <v>127</v>
      </c>
      <c r="E391" s="188" t="s">
        <v>1069</v>
      </c>
      <c r="F391" s="189" t="s">
        <v>1070</v>
      </c>
      <c r="G391" s="190" t="s">
        <v>175</v>
      </c>
      <c r="H391" s="191">
        <v>2</v>
      </c>
      <c r="I391" s="192"/>
      <c r="J391" s="191">
        <f t="shared" si="140"/>
        <v>0</v>
      </c>
      <c r="K391" s="193"/>
      <c r="L391" s="36"/>
      <c r="M391" s="194" t="s">
        <v>1</v>
      </c>
      <c r="N391" s="195" t="s">
        <v>38</v>
      </c>
      <c r="O391" s="72"/>
      <c r="P391" s="196">
        <f t="shared" si="141"/>
        <v>0</v>
      </c>
      <c r="Q391" s="196">
        <v>0</v>
      </c>
      <c r="R391" s="196">
        <f t="shared" si="142"/>
        <v>0</v>
      </c>
      <c r="S391" s="196">
        <v>0</v>
      </c>
      <c r="T391" s="197">
        <f t="shared" si="14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8" t="s">
        <v>390</v>
      </c>
      <c r="AT391" s="198" t="s">
        <v>127</v>
      </c>
      <c r="AU391" s="198" t="s">
        <v>132</v>
      </c>
      <c r="AY391" s="14" t="s">
        <v>125</v>
      </c>
      <c r="BE391" s="199">
        <f t="shared" si="144"/>
        <v>0</v>
      </c>
      <c r="BF391" s="199">
        <f t="shared" si="145"/>
        <v>0</v>
      </c>
      <c r="BG391" s="199">
        <f t="shared" si="146"/>
        <v>0</v>
      </c>
      <c r="BH391" s="199">
        <f t="shared" si="147"/>
        <v>0</v>
      </c>
      <c r="BI391" s="199">
        <f t="shared" si="148"/>
        <v>0</v>
      </c>
      <c r="BJ391" s="14" t="s">
        <v>132</v>
      </c>
      <c r="BK391" s="200">
        <f t="shared" si="149"/>
        <v>0</v>
      </c>
      <c r="BL391" s="14" t="s">
        <v>390</v>
      </c>
      <c r="BM391" s="198" t="s">
        <v>1071</v>
      </c>
    </row>
    <row r="392" spans="1:65" s="2" customFormat="1" ht="24.2" customHeight="1">
      <c r="A392" s="31"/>
      <c r="B392" s="32"/>
      <c r="C392" s="201" t="s">
        <v>1072</v>
      </c>
      <c r="D392" s="201" t="s">
        <v>157</v>
      </c>
      <c r="E392" s="202" t="s">
        <v>1073</v>
      </c>
      <c r="F392" s="203" t="s">
        <v>1074</v>
      </c>
      <c r="G392" s="204" t="s">
        <v>175</v>
      </c>
      <c r="H392" s="205">
        <v>2</v>
      </c>
      <c r="I392" s="206"/>
      <c r="J392" s="205">
        <f t="shared" si="140"/>
        <v>0</v>
      </c>
      <c r="K392" s="207"/>
      <c r="L392" s="208"/>
      <c r="M392" s="209" t="s">
        <v>1</v>
      </c>
      <c r="N392" s="210" t="s">
        <v>38</v>
      </c>
      <c r="O392" s="72"/>
      <c r="P392" s="196">
        <f t="shared" si="141"/>
        <v>0</v>
      </c>
      <c r="Q392" s="196">
        <v>2.3000000000000001E-4</v>
      </c>
      <c r="R392" s="196">
        <f t="shared" si="142"/>
        <v>4.6000000000000001E-4</v>
      </c>
      <c r="S392" s="196">
        <v>0</v>
      </c>
      <c r="T392" s="197">
        <f t="shared" si="14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8" t="s">
        <v>653</v>
      </c>
      <c r="AT392" s="198" t="s">
        <v>157</v>
      </c>
      <c r="AU392" s="198" t="s">
        <v>132</v>
      </c>
      <c r="AY392" s="14" t="s">
        <v>125</v>
      </c>
      <c r="BE392" s="199">
        <f t="shared" si="144"/>
        <v>0</v>
      </c>
      <c r="BF392" s="199">
        <f t="shared" si="145"/>
        <v>0</v>
      </c>
      <c r="BG392" s="199">
        <f t="shared" si="146"/>
        <v>0</v>
      </c>
      <c r="BH392" s="199">
        <f t="shared" si="147"/>
        <v>0</v>
      </c>
      <c r="BI392" s="199">
        <f t="shared" si="148"/>
        <v>0</v>
      </c>
      <c r="BJ392" s="14" t="s">
        <v>132</v>
      </c>
      <c r="BK392" s="200">
        <f t="shared" si="149"/>
        <v>0</v>
      </c>
      <c r="BL392" s="14" t="s">
        <v>653</v>
      </c>
      <c r="BM392" s="198" t="s">
        <v>1075</v>
      </c>
    </row>
    <row r="393" spans="1:65" s="2" customFormat="1" ht="24.2" customHeight="1">
      <c r="A393" s="31"/>
      <c r="B393" s="32"/>
      <c r="C393" s="187" t="s">
        <v>1076</v>
      </c>
      <c r="D393" s="187" t="s">
        <v>127</v>
      </c>
      <c r="E393" s="188" t="s">
        <v>1077</v>
      </c>
      <c r="F393" s="189" t="s">
        <v>1078</v>
      </c>
      <c r="G393" s="190" t="s">
        <v>175</v>
      </c>
      <c r="H393" s="191">
        <v>2</v>
      </c>
      <c r="I393" s="192"/>
      <c r="J393" s="191">
        <f t="shared" si="140"/>
        <v>0</v>
      </c>
      <c r="K393" s="193"/>
      <c r="L393" s="36"/>
      <c r="M393" s="194" t="s">
        <v>1</v>
      </c>
      <c r="N393" s="195" t="s">
        <v>38</v>
      </c>
      <c r="O393" s="72"/>
      <c r="P393" s="196">
        <f t="shared" si="141"/>
        <v>0</v>
      </c>
      <c r="Q393" s="196">
        <v>0</v>
      </c>
      <c r="R393" s="196">
        <f t="shared" si="142"/>
        <v>0</v>
      </c>
      <c r="S393" s="196">
        <v>0</v>
      </c>
      <c r="T393" s="197">
        <f t="shared" si="14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8" t="s">
        <v>390</v>
      </c>
      <c r="AT393" s="198" t="s">
        <v>127</v>
      </c>
      <c r="AU393" s="198" t="s">
        <v>132</v>
      </c>
      <c r="AY393" s="14" t="s">
        <v>125</v>
      </c>
      <c r="BE393" s="199">
        <f t="shared" si="144"/>
        <v>0</v>
      </c>
      <c r="BF393" s="199">
        <f t="shared" si="145"/>
        <v>0</v>
      </c>
      <c r="BG393" s="199">
        <f t="shared" si="146"/>
        <v>0</v>
      </c>
      <c r="BH393" s="199">
        <f t="shared" si="147"/>
        <v>0</v>
      </c>
      <c r="BI393" s="199">
        <f t="shared" si="148"/>
        <v>0</v>
      </c>
      <c r="BJ393" s="14" t="s">
        <v>132</v>
      </c>
      <c r="BK393" s="200">
        <f t="shared" si="149"/>
        <v>0</v>
      </c>
      <c r="BL393" s="14" t="s">
        <v>390</v>
      </c>
      <c r="BM393" s="198" t="s">
        <v>1079</v>
      </c>
    </row>
    <row r="394" spans="1:65" s="2" customFormat="1" ht="24.2" customHeight="1">
      <c r="A394" s="31"/>
      <c r="B394" s="32"/>
      <c r="C394" s="201" t="s">
        <v>1080</v>
      </c>
      <c r="D394" s="201" t="s">
        <v>157</v>
      </c>
      <c r="E394" s="202" t="s">
        <v>1081</v>
      </c>
      <c r="F394" s="203" t="s">
        <v>1082</v>
      </c>
      <c r="G394" s="204" t="s">
        <v>175</v>
      </c>
      <c r="H394" s="205">
        <v>2</v>
      </c>
      <c r="I394" s="206"/>
      <c r="J394" s="205">
        <f t="shared" si="140"/>
        <v>0</v>
      </c>
      <c r="K394" s="207"/>
      <c r="L394" s="208"/>
      <c r="M394" s="209" t="s">
        <v>1</v>
      </c>
      <c r="N394" s="210" t="s">
        <v>38</v>
      </c>
      <c r="O394" s="72"/>
      <c r="P394" s="196">
        <f t="shared" si="141"/>
        <v>0</v>
      </c>
      <c r="Q394" s="196">
        <v>1.1000000000000001E-3</v>
      </c>
      <c r="R394" s="196">
        <f t="shared" si="142"/>
        <v>2.2000000000000001E-3</v>
      </c>
      <c r="S394" s="196">
        <v>0</v>
      </c>
      <c r="T394" s="197">
        <f t="shared" si="14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8" t="s">
        <v>653</v>
      </c>
      <c r="AT394" s="198" t="s">
        <v>157</v>
      </c>
      <c r="AU394" s="198" t="s">
        <v>132</v>
      </c>
      <c r="AY394" s="14" t="s">
        <v>125</v>
      </c>
      <c r="BE394" s="199">
        <f t="shared" si="144"/>
        <v>0</v>
      </c>
      <c r="BF394" s="199">
        <f t="shared" si="145"/>
        <v>0</v>
      </c>
      <c r="BG394" s="199">
        <f t="shared" si="146"/>
        <v>0</v>
      </c>
      <c r="BH394" s="199">
        <f t="shared" si="147"/>
        <v>0</v>
      </c>
      <c r="BI394" s="199">
        <f t="shared" si="148"/>
        <v>0</v>
      </c>
      <c r="BJ394" s="14" t="s">
        <v>132</v>
      </c>
      <c r="BK394" s="200">
        <f t="shared" si="149"/>
        <v>0</v>
      </c>
      <c r="BL394" s="14" t="s">
        <v>653</v>
      </c>
      <c r="BM394" s="198" t="s">
        <v>1083</v>
      </c>
    </row>
    <row r="395" spans="1:65" s="2" customFormat="1" ht="21.75" customHeight="1">
      <c r="A395" s="31"/>
      <c r="B395" s="32"/>
      <c r="C395" s="187" t="s">
        <v>1084</v>
      </c>
      <c r="D395" s="187" t="s">
        <v>127</v>
      </c>
      <c r="E395" s="188" t="s">
        <v>1085</v>
      </c>
      <c r="F395" s="189" t="s">
        <v>1086</v>
      </c>
      <c r="G395" s="190" t="s">
        <v>175</v>
      </c>
      <c r="H395" s="191">
        <v>12</v>
      </c>
      <c r="I395" s="192"/>
      <c r="J395" s="191">
        <f t="shared" si="140"/>
        <v>0</v>
      </c>
      <c r="K395" s="193"/>
      <c r="L395" s="36"/>
      <c r="M395" s="194" t="s">
        <v>1</v>
      </c>
      <c r="N395" s="195" t="s">
        <v>38</v>
      </c>
      <c r="O395" s="72"/>
      <c r="P395" s="196">
        <f t="shared" si="141"/>
        <v>0</v>
      </c>
      <c r="Q395" s="196">
        <v>0</v>
      </c>
      <c r="R395" s="196">
        <f t="shared" si="142"/>
        <v>0</v>
      </c>
      <c r="S395" s="196">
        <v>0</v>
      </c>
      <c r="T395" s="197">
        <f t="shared" si="14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8" t="s">
        <v>390</v>
      </c>
      <c r="AT395" s="198" t="s">
        <v>127</v>
      </c>
      <c r="AU395" s="198" t="s">
        <v>132</v>
      </c>
      <c r="AY395" s="14" t="s">
        <v>125</v>
      </c>
      <c r="BE395" s="199">
        <f t="shared" si="144"/>
        <v>0</v>
      </c>
      <c r="BF395" s="199">
        <f t="shared" si="145"/>
        <v>0</v>
      </c>
      <c r="BG395" s="199">
        <f t="shared" si="146"/>
        <v>0</v>
      </c>
      <c r="BH395" s="199">
        <f t="shared" si="147"/>
        <v>0</v>
      </c>
      <c r="BI395" s="199">
        <f t="shared" si="148"/>
        <v>0</v>
      </c>
      <c r="BJ395" s="14" t="s">
        <v>132</v>
      </c>
      <c r="BK395" s="200">
        <f t="shared" si="149"/>
        <v>0</v>
      </c>
      <c r="BL395" s="14" t="s">
        <v>390</v>
      </c>
      <c r="BM395" s="198" t="s">
        <v>1087</v>
      </c>
    </row>
    <row r="396" spans="1:65" s="2" customFormat="1" ht="21.75" customHeight="1">
      <c r="A396" s="31"/>
      <c r="B396" s="32"/>
      <c r="C396" s="187" t="s">
        <v>1088</v>
      </c>
      <c r="D396" s="187" t="s">
        <v>127</v>
      </c>
      <c r="E396" s="188" t="s">
        <v>1089</v>
      </c>
      <c r="F396" s="189" t="s">
        <v>1090</v>
      </c>
      <c r="G396" s="190" t="s">
        <v>175</v>
      </c>
      <c r="H396" s="191">
        <v>12</v>
      </c>
      <c r="I396" s="192"/>
      <c r="J396" s="191">
        <f t="shared" si="140"/>
        <v>0</v>
      </c>
      <c r="K396" s="193"/>
      <c r="L396" s="36"/>
      <c r="M396" s="194" t="s">
        <v>1</v>
      </c>
      <c r="N396" s="195" t="s">
        <v>38</v>
      </c>
      <c r="O396" s="72"/>
      <c r="P396" s="196">
        <f t="shared" si="141"/>
        <v>0</v>
      </c>
      <c r="Q396" s="196">
        <v>0</v>
      </c>
      <c r="R396" s="196">
        <f t="shared" si="142"/>
        <v>0</v>
      </c>
      <c r="S396" s="196">
        <v>0</v>
      </c>
      <c r="T396" s="197">
        <f t="shared" si="14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8" t="s">
        <v>390</v>
      </c>
      <c r="AT396" s="198" t="s">
        <v>127</v>
      </c>
      <c r="AU396" s="198" t="s">
        <v>132</v>
      </c>
      <c r="AY396" s="14" t="s">
        <v>125</v>
      </c>
      <c r="BE396" s="199">
        <f t="shared" si="144"/>
        <v>0</v>
      </c>
      <c r="BF396" s="199">
        <f t="shared" si="145"/>
        <v>0</v>
      </c>
      <c r="BG396" s="199">
        <f t="shared" si="146"/>
        <v>0</v>
      </c>
      <c r="BH396" s="199">
        <f t="shared" si="147"/>
        <v>0</v>
      </c>
      <c r="BI396" s="199">
        <f t="shared" si="148"/>
        <v>0</v>
      </c>
      <c r="BJ396" s="14" t="s">
        <v>132</v>
      </c>
      <c r="BK396" s="200">
        <f t="shared" si="149"/>
        <v>0</v>
      </c>
      <c r="BL396" s="14" t="s">
        <v>390</v>
      </c>
      <c r="BM396" s="198" t="s">
        <v>1091</v>
      </c>
    </row>
    <row r="397" spans="1:65" s="2" customFormat="1" ht="33" customHeight="1">
      <c r="A397" s="31"/>
      <c r="B397" s="32"/>
      <c r="C397" s="201" t="s">
        <v>1092</v>
      </c>
      <c r="D397" s="201" t="s">
        <v>157</v>
      </c>
      <c r="E397" s="202" t="s">
        <v>1093</v>
      </c>
      <c r="F397" s="203" t="s">
        <v>1094</v>
      </c>
      <c r="G397" s="204" t="s">
        <v>175</v>
      </c>
      <c r="H397" s="205">
        <v>2</v>
      </c>
      <c r="I397" s="206"/>
      <c r="J397" s="205">
        <f t="shared" si="140"/>
        <v>0</v>
      </c>
      <c r="K397" s="207"/>
      <c r="L397" s="208"/>
      <c r="M397" s="209" t="s">
        <v>1</v>
      </c>
      <c r="N397" s="210" t="s">
        <v>38</v>
      </c>
      <c r="O397" s="72"/>
      <c r="P397" s="196">
        <f t="shared" si="141"/>
        <v>0</v>
      </c>
      <c r="Q397" s="196">
        <v>3.0999999999999999E-3</v>
      </c>
      <c r="R397" s="196">
        <f t="shared" si="142"/>
        <v>6.1999999999999998E-3</v>
      </c>
      <c r="S397" s="196">
        <v>0</v>
      </c>
      <c r="T397" s="197">
        <f t="shared" si="14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8" t="s">
        <v>653</v>
      </c>
      <c r="AT397" s="198" t="s">
        <v>157</v>
      </c>
      <c r="AU397" s="198" t="s">
        <v>132</v>
      </c>
      <c r="AY397" s="14" t="s">
        <v>125</v>
      </c>
      <c r="BE397" s="199">
        <f t="shared" si="144"/>
        <v>0</v>
      </c>
      <c r="BF397" s="199">
        <f t="shared" si="145"/>
        <v>0</v>
      </c>
      <c r="BG397" s="199">
        <f t="shared" si="146"/>
        <v>0</v>
      </c>
      <c r="BH397" s="199">
        <f t="shared" si="147"/>
        <v>0</v>
      </c>
      <c r="BI397" s="199">
        <f t="shared" si="148"/>
        <v>0</v>
      </c>
      <c r="BJ397" s="14" t="s">
        <v>132</v>
      </c>
      <c r="BK397" s="200">
        <f t="shared" si="149"/>
        <v>0</v>
      </c>
      <c r="BL397" s="14" t="s">
        <v>653</v>
      </c>
      <c r="BM397" s="198" t="s">
        <v>1095</v>
      </c>
    </row>
    <row r="398" spans="1:65" s="2" customFormat="1" ht="24.2" customHeight="1">
      <c r="A398" s="31"/>
      <c r="B398" s="32"/>
      <c r="C398" s="201" t="s">
        <v>1096</v>
      </c>
      <c r="D398" s="201" t="s">
        <v>157</v>
      </c>
      <c r="E398" s="202" t="s">
        <v>1097</v>
      </c>
      <c r="F398" s="203" t="s">
        <v>1098</v>
      </c>
      <c r="G398" s="204" t="s">
        <v>175</v>
      </c>
      <c r="H398" s="205">
        <v>8</v>
      </c>
      <c r="I398" s="206"/>
      <c r="J398" s="205">
        <f t="shared" si="140"/>
        <v>0</v>
      </c>
      <c r="K398" s="207"/>
      <c r="L398" s="208"/>
      <c r="M398" s="209" t="s">
        <v>1</v>
      </c>
      <c r="N398" s="210" t="s">
        <v>38</v>
      </c>
      <c r="O398" s="72"/>
      <c r="P398" s="196">
        <f t="shared" si="141"/>
        <v>0</v>
      </c>
      <c r="Q398" s="196">
        <v>0</v>
      </c>
      <c r="R398" s="196">
        <f t="shared" si="142"/>
        <v>0</v>
      </c>
      <c r="S398" s="196">
        <v>0</v>
      </c>
      <c r="T398" s="197">
        <f t="shared" si="14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8" t="s">
        <v>653</v>
      </c>
      <c r="AT398" s="198" t="s">
        <v>157</v>
      </c>
      <c r="AU398" s="198" t="s">
        <v>132</v>
      </c>
      <c r="AY398" s="14" t="s">
        <v>125</v>
      </c>
      <c r="BE398" s="199">
        <f t="shared" si="144"/>
        <v>0</v>
      </c>
      <c r="BF398" s="199">
        <f t="shared" si="145"/>
        <v>0</v>
      </c>
      <c r="BG398" s="199">
        <f t="shared" si="146"/>
        <v>0</v>
      </c>
      <c r="BH398" s="199">
        <f t="shared" si="147"/>
        <v>0</v>
      </c>
      <c r="BI398" s="199">
        <f t="shared" si="148"/>
        <v>0</v>
      </c>
      <c r="BJ398" s="14" t="s">
        <v>132</v>
      </c>
      <c r="BK398" s="200">
        <f t="shared" si="149"/>
        <v>0</v>
      </c>
      <c r="BL398" s="14" t="s">
        <v>653</v>
      </c>
      <c r="BM398" s="198" t="s">
        <v>1099</v>
      </c>
    </row>
    <row r="399" spans="1:65" s="2" customFormat="1" ht="16.5" customHeight="1">
      <c r="A399" s="31"/>
      <c r="B399" s="32"/>
      <c r="C399" s="201" t="s">
        <v>1100</v>
      </c>
      <c r="D399" s="201" t="s">
        <v>157</v>
      </c>
      <c r="E399" s="202" t="s">
        <v>1101</v>
      </c>
      <c r="F399" s="203" t="s">
        <v>1102</v>
      </c>
      <c r="G399" s="204" t="s">
        <v>953</v>
      </c>
      <c r="H399" s="205">
        <v>2</v>
      </c>
      <c r="I399" s="206"/>
      <c r="J399" s="205">
        <f t="shared" si="140"/>
        <v>0</v>
      </c>
      <c r="K399" s="207"/>
      <c r="L399" s="208"/>
      <c r="M399" s="209" t="s">
        <v>1</v>
      </c>
      <c r="N399" s="210" t="s">
        <v>38</v>
      </c>
      <c r="O399" s="72"/>
      <c r="P399" s="196">
        <f t="shared" si="141"/>
        <v>0</v>
      </c>
      <c r="Q399" s="196">
        <v>0</v>
      </c>
      <c r="R399" s="196">
        <f t="shared" si="142"/>
        <v>0</v>
      </c>
      <c r="S399" s="196">
        <v>0</v>
      </c>
      <c r="T399" s="197">
        <f t="shared" si="14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8" t="s">
        <v>653</v>
      </c>
      <c r="AT399" s="198" t="s">
        <v>157</v>
      </c>
      <c r="AU399" s="198" t="s">
        <v>132</v>
      </c>
      <c r="AY399" s="14" t="s">
        <v>125</v>
      </c>
      <c r="BE399" s="199">
        <f t="shared" si="144"/>
        <v>0</v>
      </c>
      <c r="BF399" s="199">
        <f t="shared" si="145"/>
        <v>0</v>
      </c>
      <c r="BG399" s="199">
        <f t="shared" si="146"/>
        <v>0</v>
      </c>
      <c r="BH399" s="199">
        <f t="shared" si="147"/>
        <v>0</v>
      </c>
      <c r="BI399" s="199">
        <f t="shared" si="148"/>
        <v>0</v>
      </c>
      <c r="BJ399" s="14" t="s">
        <v>132</v>
      </c>
      <c r="BK399" s="200">
        <f t="shared" si="149"/>
        <v>0</v>
      </c>
      <c r="BL399" s="14" t="s">
        <v>653</v>
      </c>
      <c r="BM399" s="198" t="s">
        <v>1103</v>
      </c>
    </row>
    <row r="400" spans="1:65" s="2" customFormat="1" ht="24.2" customHeight="1">
      <c r="A400" s="31"/>
      <c r="B400" s="32"/>
      <c r="C400" s="187" t="s">
        <v>1104</v>
      </c>
      <c r="D400" s="187" t="s">
        <v>127</v>
      </c>
      <c r="E400" s="188" t="s">
        <v>1105</v>
      </c>
      <c r="F400" s="189" t="s">
        <v>1106</v>
      </c>
      <c r="G400" s="190" t="s">
        <v>264</v>
      </c>
      <c r="H400" s="191">
        <v>18</v>
      </c>
      <c r="I400" s="192"/>
      <c r="J400" s="191">
        <f t="shared" si="140"/>
        <v>0</v>
      </c>
      <c r="K400" s="193"/>
      <c r="L400" s="36"/>
      <c r="M400" s="194" t="s">
        <v>1</v>
      </c>
      <c r="N400" s="195" t="s">
        <v>38</v>
      </c>
      <c r="O400" s="72"/>
      <c r="P400" s="196">
        <f t="shared" si="141"/>
        <v>0</v>
      </c>
      <c r="Q400" s="196">
        <v>0</v>
      </c>
      <c r="R400" s="196">
        <f t="shared" si="142"/>
        <v>0</v>
      </c>
      <c r="S400" s="196">
        <v>0</v>
      </c>
      <c r="T400" s="197">
        <f t="shared" si="14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8" t="s">
        <v>390</v>
      </c>
      <c r="AT400" s="198" t="s">
        <v>127</v>
      </c>
      <c r="AU400" s="198" t="s">
        <v>132</v>
      </c>
      <c r="AY400" s="14" t="s">
        <v>125</v>
      </c>
      <c r="BE400" s="199">
        <f t="shared" si="144"/>
        <v>0</v>
      </c>
      <c r="BF400" s="199">
        <f t="shared" si="145"/>
        <v>0</v>
      </c>
      <c r="BG400" s="199">
        <f t="shared" si="146"/>
        <v>0</v>
      </c>
      <c r="BH400" s="199">
        <f t="shared" si="147"/>
        <v>0</v>
      </c>
      <c r="BI400" s="199">
        <f t="shared" si="148"/>
        <v>0</v>
      </c>
      <c r="BJ400" s="14" t="s">
        <v>132</v>
      </c>
      <c r="BK400" s="200">
        <f t="shared" si="149"/>
        <v>0</v>
      </c>
      <c r="BL400" s="14" t="s">
        <v>390</v>
      </c>
      <c r="BM400" s="198" t="s">
        <v>1107</v>
      </c>
    </row>
    <row r="401" spans="1:65" s="2" customFormat="1" ht="16.5" customHeight="1">
      <c r="A401" s="31"/>
      <c r="B401" s="32"/>
      <c r="C401" s="201" t="s">
        <v>1108</v>
      </c>
      <c r="D401" s="201" t="s">
        <v>157</v>
      </c>
      <c r="E401" s="202" t="s">
        <v>1109</v>
      </c>
      <c r="F401" s="203" t="s">
        <v>1110</v>
      </c>
      <c r="G401" s="204" t="s">
        <v>1111</v>
      </c>
      <c r="H401" s="205">
        <v>16.956</v>
      </c>
      <c r="I401" s="206"/>
      <c r="J401" s="205">
        <f t="shared" ref="J401:J432" si="150">ROUND(I401*H401,3)</f>
        <v>0</v>
      </c>
      <c r="K401" s="207"/>
      <c r="L401" s="208"/>
      <c r="M401" s="209" t="s">
        <v>1</v>
      </c>
      <c r="N401" s="210" t="s">
        <v>38</v>
      </c>
      <c r="O401" s="72"/>
      <c r="P401" s="196">
        <f t="shared" ref="P401:P432" si="151">O401*H401</f>
        <v>0</v>
      </c>
      <c r="Q401" s="196">
        <v>1E-3</v>
      </c>
      <c r="R401" s="196">
        <f t="shared" ref="R401:R432" si="152">Q401*H401</f>
        <v>1.6955999999999999E-2</v>
      </c>
      <c r="S401" s="196">
        <v>0</v>
      </c>
      <c r="T401" s="197">
        <f t="shared" ref="T401:T432" si="153">S401*H401</f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8" t="s">
        <v>653</v>
      </c>
      <c r="AT401" s="198" t="s">
        <v>157</v>
      </c>
      <c r="AU401" s="198" t="s">
        <v>132</v>
      </c>
      <c r="AY401" s="14" t="s">
        <v>125</v>
      </c>
      <c r="BE401" s="199">
        <f t="shared" ref="BE401:BE418" si="154">IF(N401="základná",J401,0)</f>
        <v>0</v>
      </c>
      <c r="BF401" s="199">
        <f t="shared" ref="BF401:BF418" si="155">IF(N401="znížená",J401,0)</f>
        <v>0</v>
      </c>
      <c r="BG401" s="199">
        <f t="shared" ref="BG401:BG418" si="156">IF(N401="zákl. prenesená",J401,0)</f>
        <v>0</v>
      </c>
      <c r="BH401" s="199">
        <f t="shared" ref="BH401:BH418" si="157">IF(N401="zníž. prenesená",J401,0)</f>
        <v>0</v>
      </c>
      <c r="BI401" s="199">
        <f t="shared" ref="BI401:BI418" si="158">IF(N401="nulová",J401,0)</f>
        <v>0</v>
      </c>
      <c r="BJ401" s="14" t="s">
        <v>132</v>
      </c>
      <c r="BK401" s="200">
        <f t="shared" ref="BK401:BK418" si="159">ROUND(I401*H401,3)</f>
        <v>0</v>
      </c>
      <c r="BL401" s="14" t="s">
        <v>653</v>
      </c>
      <c r="BM401" s="198" t="s">
        <v>1112</v>
      </c>
    </row>
    <row r="402" spans="1:65" s="2" customFormat="1" ht="16.5" customHeight="1">
      <c r="A402" s="31"/>
      <c r="B402" s="32"/>
      <c r="C402" s="187" t="s">
        <v>1113</v>
      </c>
      <c r="D402" s="187" t="s">
        <v>127</v>
      </c>
      <c r="E402" s="188" t="s">
        <v>1114</v>
      </c>
      <c r="F402" s="189" t="s">
        <v>1115</v>
      </c>
      <c r="G402" s="190" t="s">
        <v>175</v>
      </c>
      <c r="H402" s="191">
        <v>2</v>
      </c>
      <c r="I402" s="192"/>
      <c r="J402" s="191">
        <f t="shared" si="150"/>
        <v>0</v>
      </c>
      <c r="K402" s="193"/>
      <c r="L402" s="36"/>
      <c r="M402" s="194" t="s">
        <v>1</v>
      </c>
      <c r="N402" s="195" t="s">
        <v>38</v>
      </c>
      <c r="O402" s="72"/>
      <c r="P402" s="196">
        <f t="shared" si="151"/>
        <v>0</v>
      </c>
      <c r="Q402" s="196">
        <v>0</v>
      </c>
      <c r="R402" s="196">
        <f t="shared" si="152"/>
        <v>0</v>
      </c>
      <c r="S402" s="196">
        <v>0</v>
      </c>
      <c r="T402" s="197">
        <f t="shared" si="153"/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8" t="s">
        <v>390</v>
      </c>
      <c r="AT402" s="198" t="s">
        <v>127</v>
      </c>
      <c r="AU402" s="198" t="s">
        <v>132</v>
      </c>
      <c r="AY402" s="14" t="s">
        <v>125</v>
      </c>
      <c r="BE402" s="199">
        <f t="shared" si="154"/>
        <v>0</v>
      </c>
      <c r="BF402" s="199">
        <f t="shared" si="155"/>
        <v>0</v>
      </c>
      <c r="BG402" s="199">
        <f t="shared" si="156"/>
        <v>0</v>
      </c>
      <c r="BH402" s="199">
        <f t="shared" si="157"/>
        <v>0</v>
      </c>
      <c r="BI402" s="199">
        <f t="shared" si="158"/>
        <v>0</v>
      </c>
      <c r="BJ402" s="14" t="s">
        <v>132</v>
      </c>
      <c r="BK402" s="200">
        <f t="shared" si="159"/>
        <v>0</v>
      </c>
      <c r="BL402" s="14" t="s">
        <v>390</v>
      </c>
      <c r="BM402" s="198" t="s">
        <v>1116</v>
      </c>
    </row>
    <row r="403" spans="1:65" s="2" customFormat="1" ht="16.5" customHeight="1">
      <c r="A403" s="31"/>
      <c r="B403" s="32"/>
      <c r="C403" s="201" t="s">
        <v>1117</v>
      </c>
      <c r="D403" s="201" t="s">
        <v>157</v>
      </c>
      <c r="E403" s="202" t="s">
        <v>1118</v>
      </c>
      <c r="F403" s="203" t="s">
        <v>1119</v>
      </c>
      <c r="G403" s="204" t="s">
        <v>175</v>
      </c>
      <c r="H403" s="205">
        <v>2</v>
      </c>
      <c r="I403" s="206"/>
      <c r="J403" s="205">
        <f t="shared" si="150"/>
        <v>0</v>
      </c>
      <c r="K403" s="207"/>
      <c r="L403" s="208"/>
      <c r="M403" s="209" t="s">
        <v>1</v>
      </c>
      <c r="N403" s="210" t="s">
        <v>38</v>
      </c>
      <c r="O403" s="72"/>
      <c r="P403" s="196">
        <f t="shared" si="151"/>
        <v>0</v>
      </c>
      <c r="Q403" s="196">
        <v>1.4999999999999999E-4</v>
      </c>
      <c r="R403" s="196">
        <f t="shared" si="152"/>
        <v>2.9999999999999997E-4</v>
      </c>
      <c r="S403" s="196">
        <v>0</v>
      </c>
      <c r="T403" s="197">
        <f t="shared" si="15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8" t="s">
        <v>653</v>
      </c>
      <c r="AT403" s="198" t="s">
        <v>157</v>
      </c>
      <c r="AU403" s="198" t="s">
        <v>132</v>
      </c>
      <c r="AY403" s="14" t="s">
        <v>125</v>
      </c>
      <c r="BE403" s="199">
        <f t="shared" si="154"/>
        <v>0</v>
      </c>
      <c r="BF403" s="199">
        <f t="shared" si="155"/>
        <v>0</v>
      </c>
      <c r="BG403" s="199">
        <f t="shared" si="156"/>
        <v>0</v>
      </c>
      <c r="BH403" s="199">
        <f t="shared" si="157"/>
        <v>0</v>
      </c>
      <c r="BI403" s="199">
        <f t="shared" si="158"/>
        <v>0</v>
      </c>
      <c r="BJ403" s="14" t="s">
        <v>132</v>
      </c>
      <c r="BK403" s="200">
        <f t="shared" si="159"/>
        <v>0</v>
      </c>
      <c r="BL403" s="14" t="s">
        <v>653</v>
      </c>
      <c r="BM403" s="198" t="s">
        <v>1120</v>
      </c>
    </row>
    <row r="404" spans="1:65" s="2" customFormat="1" ht="16.5" customHeight="1">
      <c r="A404" s="31"/>
      <c r="B404" s="32"/>
      <c r="C404" s="187" t="s">
        <v>1121</v>
      </c>
      <c r="D404" s="187" t="s">
        <v>127</v>
      </c>
      <c r="E404" s="188" t="s">
        <v>1122</v>
      </c>
      <c r="F404" s="189" t="s">
        <v>1123</v>
      </c>
      <c r="G404" s="190" t="s">
        <v>170</v>
      </c>
      <c r="H404" s="191">
        <v>37.770000000000003</v>
      </c>
      <c r="I404" s="192"/>
      <c r="J404" s="191">
        <f t="shared" si="150"/>
        <v>0</v>
      </c>
      <c r="K404" s="193"/>
      <c r="L404" s="36"/>
      <c r="M404" s="194" t="s">
        <v>1</v>
      </c>
      <c r="N404" s="195" t="s">
        <v>38</v>
      </c>
      <c r="O404" s="72"/>
      <c r="P404" s="196">
        <f t="shared" si="151"/>
        <v>0</v>
      </c>
      <c r="Q404" s="196">
        <v>0</v>
      </c>
      <c r="R404" s="196">
        <f t="shared" si="152"/>
        <v>0</v>
      </c>
      <c r="S404" s="196">
        <v>0</v>
      </c>
      <c r="T404" s="197">
        <f t="shared" si="15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8" t="s">
        <v>390</v>
      </c>
      <c r="AT404" s="198" t="s">
        <v>127</v>
      </c>
      <c r="AU404" s="198" t="s">
        <v>132</v>
      </c>
      <c r="AY404" s="14" t="s">
        <v>125</v>
      </c>
      <c r="BE404" s="199">
        <f t="shared" si="154"/>
        <v>0</v>
      </c>
      <c r="BF404" s="199">
        <f t="shared" si="155"/>
        <v>0</v>
      </c>
      <c r="BG404" s="199">
        <f t="shared" si="156"/>
        <v>0</v>
      </c>
      <c r="BH404" s="199">
        <f t="shared" si="157"/>
        <v>0</v>
      </c>
      <c r="BI404" s="199">
        <f t="shared" si="158"/>
        <v>0</v>
      </c>
      <c r="BJ404" s="14" t="s">
        <v>132</v>
      </c>
      <c r="BK404" s="200">
        <f t="shared" si="159"/>
        <v>0</v>
      </c>
      <c r="BL404" s="14" t="s">
        <v>390</v>
      </c>
      <c r="BM404" s="198" t="s">
        <v>1124</v>
      </c>
    </row>
    <row r="405" spans="1:65" s="2" customFormat="1" ht="24.2" customHeight="1">
      <c r="A405" s="31"/>
      <c r="B405" s="32"/>
      <c r="C405" s="201" t="s">
        <v>1125</v>
      </c>
      <c r="D405" s="201" t="s">
        <v>157</v>
      </c>
      <c r="E405" s="202" t="s">
        <v>1126</v>
      </c>
      <c r="F405" s="203" t="s">
        <v>1127</v>
      </c>
      <c r="G405" s="204" t="s">
        <v>175</v>
      </c>
      <c r="H405" s="205">
        <v>1</v>
      </c>
      <c r="I405" s="206"/>
      <c r="J405" s="205">
        <f t="shared" si="150"/>
        <v>0</v>
      </c>
      <c r="K405" s="207"/>
      <c r="L405" s="208"/>
      <c r="M405" s="209" t="s">
        <v>1</v>
      </c>
      <c r="N405" s="210" t="s">
        <v>38</v>
      </c>
      <c r="O405" s="72"/>
      <c r="P405" s="196">
        <f t="shared" si="151"/>
        <v>0</v>
      </c>
      <c r="Q405" s="196">
        <v>1.6000000000000001E-3</v>
      </c>
      <c r="R405" s="196">
        <f t="shared" si="152"/>
        <v>1.6000000000000001E-3</v>
      </c>
      <c r="S405" s="196">
        <v>0</v>
      </c>
      <c r="T405" s="197">
        <f t="shared" si="15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8" t="s">
        <v>653</v>
      </c>
      <c r="AT405" s="198" t="s">
        <v>157</v>
      </c>
      <c r="AU405" s="198" t="s">
        <v>132</v>
      </c>
      <c r="AY405" s="14" t="s">
        <v>125</v>
      </c>
      <c r="BE405" s="199">
        <f t="shared" si="154"/>
        <v>0</v>
      </c>
      <c r="BF405" s="199">
        <f t="shared" si="155"/>
        <v>0</v>
      </c>
      <c r="BG405" s="199">
        <f t="shared" si="156"/>
        <v>0</v>
      </c>
      <c r="BH405" s="199">
        <f t="shared" si="157"/>
        <v>0</v>
      </c>
      <c r="BI405" s="199">
        <f t="shared" si="158"/>
        <v>0</v>
      </c>
      <c r="BJ405" s="14" t="s">
        <v>132</v>
      </c>
      <c r="BK405" s="200">
        <f t="shared" si="159"/>
        <v>0</v>
      </c>
      <c r="BL405" s="14" t="s">
        <v>653</v>
      </c>
      <c r="BM405" s="198" t="s">
        <v>1128</v>
      </c>
    </row>
    <row r="406" spans="1:65" s="2" customFormat="1" ht="24.2" customHeight="1">
      <c r="A406" s="31"/>
      <c r="B406" s="32"/>
      <c r="C406" s="201" t="s">
        <v>1129</v>
      </c>
      <c r="D406" s="201" t="s">
        <v>157</v>
      </c>
      <c r="E406" s="202" t="s">
        <v>1130</v>
      </c>
      <c r="F406" s="203" t="s">
        <v>1131</v>
      </c>
      <c r="G406" s="204" t="s">
        <v>175</v>
      </c>
      <c r="H406" s="205">
        <v>1</v>
      </c>
      <c r="I406" s="206"/>
      <c r="J406" s="205">
        <f t="shared" si="150"/>
        <v>0</v>
      </c>
      <c r="K406" s="207"/>
      <c r="L406" s="208"/>
      <c r="M406" s="209" t="s">
        <v>1</v>
      </c>
      <c r="N406" s="210" t="s">
        <v>38</v>
      </c>
      <c r="O406" s="72"/>
      <c r="P406" s="196">
        <f t="shared" si="151"/>
        <v>0</v>
      </c>
      <c r="Q406" s="196">
        <v>3.4299999999999999E-3</v>
      </c>
      <c r="R406" s="196">
        <f t="shared" si="152"/>
        <v>3.4299999999999999E-3</v>
      </c>
      <c r="S406" s="196">
        <v>0</v>
      </c>
      <c r="T406" s="197">
        <f t="shared" si="153"/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8" t="s">
        <v>653</v>
      </c>
      <c r="AT406" s="198" t="s">
        <v>157</v>
      </c>
      <c r="AU406" s="198" t="s">
        <v>132</v>
      </c>
      <c r="AY406" s="14" t="s">
        <v>125</v>
      </c>
      <c r="BE406" s="199">
        <f t="shared" si="154"/>
        <v>0</v>
      </c>
      <c r="BF406" s="199">
        <f t="shared" si="155"/>
        <v>0</v>
      </c>
      <c r="BG406" s="199">
        <f t="shared" si="156"/>
        <v>0</v>
      </c>
      <c r="BH406" s="199">
        <f t="shared" si="157"/>
        <v>0</v>
      </c>
      <c r="BI406" s="199">
        <f t="shared" si="158"/>
        <v>0</v>
      </c>
      <c r="BJ406" s="14" t="s">
        <v>132</v>
      </c>
      <c r="BK406" s="200">
        <f t="shared" si="159"/>
        <v>0</v>
      </c>
      <c r="BL406" s="14" t="s">
        <v>653</v>
      </c>
      <c r="BM406" s="198" t="s">
        <v>1132</v>
      </c>
    </row>
    <row r="407" spans="1:65" s="2" customFormat="1" ht="24.2" customHeight="1">
      <c r="A407" s="31"/>
      <c r="B407" s="32"/>
      <c r="C407" s="201" t="s">
        <v>1133</v>
      </c>
      <c r="D407" s="201" t="s">
        <v>157</v>
      </c>
      <c r="E407" s="202" t="s">
        <v>1134</v>
      </c>
      <c r="F407" s="203" t="s">
        <v>1135</v>
      </c>
      <c r="G407" s="204" t="s">
        <v>175</v>
      </c>
      <c r="H407" s="205">
        <v>1</v>
      </c>
      <c r="I407" s="206"/>
      <c r="J407" s="205">
        <f t="shared" si="150"/>
        <v>0</v>
      </c>
      <c r="K407" s="207"/>
      <c r="L407" s="208"/>
      <c r="M407" s="209" t="s">
        <v>1</v>
      </c>
      <c r="N407" s="210" t="s">
        <v>38</v>
      </c>
      <c r="O407" s="72"/>
      <c r="P407" s="196">
        <f t="shared" si="151"/>
        <v>0</v>
      </c>
      <c r="Q407" s="196">
        <v>2.5000000000000001E-3</v>
      </c>
      <c r="R407" s="196">
        <f t="shared" si="152"/>
        <v>2.5000000000000001E-3</v>
      </c>
      <c r="S407" s="196">
        <v>0</v>
      </c>
      <c r="T407" s="197">
        <f t="shared" si="153"/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8" t="s">
        <v>653</v>
      </c>
      <c r="AT407" s="198" t="s">
        <v>157</v>
      </c>
      <c r="AU407" s="198" t="s">
        <v>132</v>
      </c>
      <c r="AY407" s="14" t="s">
        <v>125</v>
      </c>
      <c r="BE407" s="199">
        <f t="shared" si="154"/>
        <v>0</v>
      </c>
      <c r="BF407" s="199">
        <f t="shared" si="155"/>
        <v>0</v>
      </c>
      <c r="BG407" s="199">
        <f t="shared" si="156"/>
        <v>0</v>
      </c>
      <c r="BH407" s="199">
        <f t="shared" si="157"/>
        <v>0</v>
      </c>
      <c r="BI407" s="199">
        <f t="shared" si="158"/>
        <v>0</v>
      </c>
      <c r="BJ407" s="14" t="s">
        <v>132</v>
      </c>
      <c r="BK407" s="200">
        <f t="shared" si="159"/>
        <v>0</v>
      </c>
      <c r="BL407" s="14" t="s">
        <v>653</v>
      </c>
      <c r="BM407" s="198" t="s">
        <v>1136</v>
      </c>
    </row>
    <row r="408" spans="1:65" s="2" customFormat="1" ht="24.2" customHeight="1">
      <c r="A408" s="31"/>
      <c r="B408" s="32"/>
      <c r="C408" s="201" t="s">
        <v>1137</v>
      </c>
      <c r="D408" s="201" t="s">
        <v>157</v>
      </c>
      <c r="E408" s="202" t="s">
        <v>1138</v>
      </c>
      <c r="F408" s="203" t="s">
        <v>1139</v>
      </c>
      <c r="G408" s="204" t="s">
        <v>175</v>
      </c>
      <c r="H408" s="205">
        <v>1</v>
      </c>
      <c r="I408" s="206"/>
      <c r="J408" s="205">
        <f t="shared" si="150"/>
        <v>0</v>
      </c>
      <c r="K408" s="207"/>
      <c r="L408" s="208"/>
      <c r="M408" s="209" t="s">
        <v>1</v>
      </c>
      <c r="N408" s="210" t="s">
        <v>38</v>
      </c>
      <c r="O408" s="72"/>
      <c r="P408" s="196">
        <f t="shared" si="151"/>
        <v>0</v>
      </c>
      <c r="Q408" s="196">
        <v>5.1999999999999998E-3</v>
      </c>
      <c r="R408" s="196">
        <f t="shared" si="152"/>
        <v>5.1999999999999998E-3</v>
      </c>
      <c r="S408" s="196">
        <v>0</v>
      </c>
      <c r="T408" s="197">
        <f t="shared" si="153"/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8" t="s">
        <v>653</v>
      </c>
      <c r="AT408" s="198" t="s">
        <v>157</v>
      </c>
      <c r="AU408" s="198" t="s">
        <v>132</v>
      </c>
      <c r="AY408" s="14" t="s">
        <v>125</v>
      </c>
      <c r="BE408" s="199">
        <f t="shared" si="154"/>
        <v>0</v>
      </c>
      <c r="BF408" s="199">
        <f t="shared" si="155"/>
        <v>0</v>
      </c>
      <c r="BG408" s="199">
        <f t="shared" si="156"/>
        <v>0</v>
      </c>
      <c r="BH408" s="199">
        <f t="shared" si="157"/>
        <v>0</v>
      </c>
      <c r="BI408" s="199">
        <f t="shared" si="158"/>
        <v>0</v>
      </c>
      <c r="BJ408" s="14" t="s">
        <v>132</v>
      </c>
      <c r="BK408" s="200">
        <f t="shared" si="159"/>
        <v>0</v>
      </c>
      <c r="BL408" s="14" t="s">
        <v>653</v>
      </c>
      <c r="BM408" s="198" t="s">
        <v>1140</v>
      </c>
    </row>
    <row r="409" spans="1:65" s="2" customFormat="1" ht="24.2" customHeight="1">
      <c r="A409" s="31"/>
      <c r="B409" s="32"/>
      <c r="C409" s="201" t="s">
        <v>1141</v>
      </c>
      <c r="D409" s="201" t="s">
        <v>157</v>
      </c>
      <c r="E409" s="202" t="s">
        <v>1142</v>
      </c>
      <c r="F409" s="203" t="s">
        <v>1143</v>
      </c>
      <c r="G409" s="204" t="s">
        <v>175</v>
      </c>
      <c r="H409" s="205">
        <v>1</v>
      </c>
      <c r="I409" s="206"/>
      <c r="J409" s="205">
        <f t="shared" si="150"/>
        <v>0</v>
      </c>
      <c r="K409" s="207"/>
      <c r="L409" s="208"/>
      <c r="M409" s="209" t="s">
        <v>1</v>
      </c>
      <c r="N409" s="210" t="s">
        <v>38</v>
      </c>
      <c r="O409" s="72"/>
      <c r="P409" s="196">
        <f t="shared" si="151"/>
        <v>0</v>
      </c>
      <c r="Q409" s="196">
        <v>5.9500000000000004E-3</v>
      </c>
      <c r="R409" s="196">
        <f t="shared" si="152"/>
        <v>5.9500000000000004E-3</v>
      </c>
      <c r="S409" s="196">
        <v>0</v>
      </c>
      <c r="T409" s="197">
        <f t="shared" si="15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8" t="s">
        <v>653</v>
      </c>
      <c r="AT409" s="198" t="s">
        <v>157</v>
      </c>
      <c r="AU409" s="198" t="s">
        <v>132</v>
      </c>
      <c r="AY409" s="14" t="s">
        <v>125</v>
      </c>
      <c r="BE409" s="199">
        <f t="shared" si="154"/>
        <v>0</v>
      </c>
      <c r="BF409" s="199">
        <f t="shared" si="155"/>
        <v>0</v>
      </c>
      <c r="BG409" s="199">
        <f t="shared" si="156"/>
        <v>0</v>
      </c>
      <c r="BH409" s="199">
        <f t="shared" si="157"/>
        <v>0</v>
      </c>
      <c r="BI409" s="199">
        <f t="shared" si="158"/>
        <v>0</v>
      </c>
      <c r="BJ409" s="14" t="s">
        <v>132</v>
      </c>
      <c r="BK409" s="200">
        <f t="shared" si="159"/>
        <v>0</v>
      </c>
      <c r="BL409" s="14" t="s">
        <v>653</v>
      </c>
      <c r="BM409" s="198" t="s">
        <v>1144</v>
      </c>
    </row>
    <row r="410" spans="1:65" s="2" customFormat="1" ht="24.2" customHeight="1">
      <c r="A410" s="31"/>
      <c r="B410" s="32"/>
      <c r="C410" s="187" t="s">
        <v>1145</v>
      </c>
      <c r="D410" s="187" t="s">
        <v>127</v>
      </c>
      <c r="E410" s="188" t="s">
        <v>1146</v>
      </c>
      <c r="F410" s="189" t="s">
        <v>1147</v>
      </c>
      <c r="G410" s="190" t="s">
        <v>175</v>
      </c>
      <c r="H410" s="191">
        <v>2</v>
      </c>
      <c r="I410" s="192"/>
      <c r="J410" s="191">
        <f t="shared" si="150"/>
        <v>0</v>
      </c>
      <c r="K410" s="193"/>
      <c r="L410" s="36"/>
      <c r="M410" s="194" t="s">
        <v>1</v>
      </c>
      <c r="N410" s="195" t="s">
        <v>38</v>
      </c>
      <c r="O410" s="72"/>
      <c r="P410" s="196">
        <f t="shared" si="151"/>
        <v>0</v>
      </c>
      <c r="Q410" s="196">
        <v>0</v>
      </c>
      <c r="R410" s="196">
        <f t="shared" si="152"/>
        <v>0</v>
      </c>
      <c r="S410" s="196">
        <v>0</v>
      </c>
      <c r="T410" s="197">
        <f t="shared" si="15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8" t="s">
        <v>390</v>
      </c>
      <c r="AT410" s="198" t="s">
        <v>127</v>
      </c>
      <c r="AU410" s="198" t="s">
        <v>132</v>
      </c>
      <c r="AY410" s="14" t="s">
        <v>125</v>
      </c>
      <c r="BE410" s="199">
        <f t="shared" si="154"/>
        <v>0</v>
      </c>
      <c r="BF410" s="199">
        <f t="shared" si="155"/>
        <v>0</v>
      </c>
      <c r="BG410" s="199">
        <f t="shared" si="156"/>
        <v>0</v>
      </c>
      <c r="BH410" s="199">
        <f t="shared" si="157"/>
        <v>0</v>
      </c>
      <c r="BI410" s="199">
        <f t="shared" si="158"/>
        <v>0</v>
      </c>
      <c r="BJ410" s="14" t="s">
        <v>132</v>
      </c>
      <c r="BK410" s="200">
        <f t="shared" si="159"/>
        <v>0</v>
      </c>
      <c r="BL410" s="14" t="s">
        <v>390</v>
      </c>
      <c r="BM410" s="198" t="s">
        <v>1148</v>
      </c>
    </row>
    <row r="411" spans="1:65" s="2" customFormat="1" ht="16.5" customHeight="1">
      <c r="A411" s="31"/>
      <c r="B411" s="32"/>
      <c r="C411" s="201" t="s">
        <v>1149</v>
      </c>
      <c r="D411" s="201" t="s">
        <v>157</v>
      </c>
      <c r="E411" s="202" t="s">
        <v>1150</v>
      </c>
      <c r="F411" s="203" t="s">
        <v>1151</v>
      </c>
      <c r="G411" s="204" t="s">
        <v>175</v>
      </c>
      <c r="H411" s="205">
        <v>2</v>
      </c>
      <c r="I411" s="206"/>
      <c r="J411" s="205">
        <f t="shared" si="150"/>
        <v>0</v>
      </c>
      <c r="K411" s="207"/>
      <c r="L411" s="208"/>
      <c r="M411" s="209" t="s">
        <v>1</v>
      </c>
      <c r="N411" s="210" t="s">
        <v>38</v>
      </c>
      <c r="O411" s="72"/>
      <c r="P411" s="196">
        <f t="shared" si="151"/>
        <v>0</v>
      </c>
      <c r="Q411" s="196">
        <v>2.9E-4</v>
      </c>
      <c r="R411" s="196">
        <f t="shared" si="152"/>
        <v>5.8E-4</v>
      </c>
      <c r="S411" s="196">
        <v>0</v>
      </c>
      <c r="T411" s="197">
        <f t="shared" si="15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8" t="s">
        <v>653</v>
      </c>
      <c r="AT411" s="198" t="s">
        <v>157</v>
      </c>
      <c r="AU411" s="198" t="s">
        <v>132</v>
      </c>
      <c r="AY411" s="14" t="s">
        <v>125</v>
      </c>
      <c r="BE411" s="199">
        <f t="shared" si="154"/>
        <v>0</v>
      </c>
      <c r="BF411" s="199">
        <f t="shared" si="155"/>
        <v>0</v>
      </c>
      <c r="BG411" s="199">
        <f t="shared" si="156"/>
        <v>0</v>
      </c>
      <c r="BH411" s="199">
        <f t="shared" si="157"/>
        <v>0</v>
      </c>
      <c r="BI411" s="199">
        <f t="shared" si="158"/>
        <v>0</v>
      </c>
      <c r="BJ411" s="14" t="s">
        <v>132</v>
      </c>
      <c r="BK411" s="200">
        <f t="shared" si="159"/>
        <v>0</v>
      </c>
      <c r="BL411" s="14" t="s">
        <v>653</v>
      </c>
      <c r="BM411" s="198" t="s">
        <v>1152</v>
      </c>
    </row>
    <row r="412" spans="1:65" s="2" customFormat="1" ht="24.2" customHeight="1">
      <c r="A412" s="31"/>
      <c r="B412" s="32"/>
      <c r="C412" s="187" t="s">
        <v>1153</v>
      </c>
      <c r="D412" s="187" t="s">
        <v>127</v>
      </c>
      <c r="E412" s="188" t="s">
        <v>1154</v>
      </c>
      <c r="F412" s="189" t="s">
        <v>1155</v>
      </c>
      <c r="G412" s="190" t="s">
        <v>264</v>
      </c>
      <c r="H412" s="191">
        <v>150</v>
      </c>
      <c r="I412" s="192"/>
      <c r="J412" s="191">
        <f t="shared" si="150"/>
        <v>0</v>
      </c>
      <c r="K412" s="193"/>
      <c r="L412" s="36"/>
      <c r="M412" s="194" t="s">
        <v>1</v>
      </c>
      <c r="N412" s="195" t="s">
        <v>38</v>
      </c>
      <c r="O412" s="72"/>
      <c r="P412" s="196">
        <f t="shared" si="151"/>
        <v>0</v>
      </c>
      <c r="Q412" s="196">
        <v>0</v>
      </c>
      <c r="R412" s="196">
        <f t="shared" si="152"/>
        <v>0</v>
      </c>
      <c r="S412" s="196">
        <v>0</v>
      </c>
      <c r="T412" s="197">
        <f t="shared" si="15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8" t="s">
        <v>390</v>
      </c>
      <c r="AT412" s="198" t="s">
        <v>127</v>
      </c>
      <c r="AU412" s="198" t="s">
        <v>132</v>
      </c>
      <c r="AY412" s="14" t="s">
        <v>125</v>
      </c>
      <c r="BE412" s="199">
        <f t="shared" si="154"/>
        <v>0</v>
      </c>
      <c r="BF412" s="199">
        <f t="shared" si="155"/>
        <v>0</v>
      </c>
      <c r="BG412" s="199">
        <f t="shared" si="156"/>
        <v>0</v>
      </c>
      <c r="BH412" s="199">
        <f t="shared" si="157"/>
        <v>0</v>
      </c>
      <c r="BI412" s="199">
        <f t="shared" si="158"/>
        <v>0</v>
      </c>
      <c r="BJ412" s="14" t="s">
        <v>132</v>
      </c>
      <c r="BK412" s="200">
        <f t="shared" si="159"/>
        <v>0</v>
      </c>
      <c r="BL412" s="14" t="s">
        <v>390</v>
      </c>
      <c r="BM412" s="198" t="s">
        <v>1156</v>
      </c>
    </row>
    <row r="413" spans="1:65" s="2" customFormat="1" ht="16.5" customHeight="1">
      <c r="A413" s="31"/>
      <c r="B413" s="32"/>
      <c r="C413" s="201" t="s">
        <v>1157</v>
      </c>
      <c r="D413" s="201" t="s">
        <v>157</v>
      </c>
      <c r="E413" s="202" t="s">
        <v>1158</v>
      </c>
      <c r="F413" s="203" t="s">
        <v>1159</v>
      </c>
      <c r="G413" s="204" t="s">
        <v>264</v>
      </c>
      <c r="H413" s="205">
        <v>150</v>
      </c>
      <c r="I413" s="206"/>
      <c r="J413" s="205">
        <f t="shared" si="150"/>
        <v>0</v>
      </c>
      <c r="K413" s="207"/>
      <c r="L413" s="208"/>
      <c r="M413" s="209" t="s">
        <v>1</v>
      </c>
      <c r="N413" s="210" t="s">
        <v>38</v>
      </c>
      <c r="O413" s="72"/>
      <c r="P413" s="196">
        <f t="shared" si="151"/>
        <v>0</v>
      </c>
      <c r="Q413" s="196">
        <v>1.3999999999999999E-4</v>
      </c>
      <c r="R413" s="196">
        <f t="shared" si="152"/>
        <v>2.0999999999999998E-2</v>
      </c>
      <c r="S413" s="196">
        <v>0</v>
      </c>
      <c r="T413" s="197">
        <f t="shared" si="15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8" t="s">
        <v>653</v>
      </c>
      <c r="AT413" s="198" t="s">
        <v>157</v>
      </c>
      <c r="AU413" s="198" t="s">
        <v>132</v>
      </c>
      <c r="AY413" s="14" t="s">
        <v>125</v>
      </c>
      <c r="BE413" s="199">
        <f t="shared" si="154"/>
        <v>0</v>
      </c>
      <c r="BF413" s="199">
        <f t="shared" si="155"/>
        <v>0</v>
      </c>
      <c r="BG413" s="199">
        <f t="shared" si="156"/>
        <v>0</v>
      </c>
      <c r="BH413" s="199">
        <f t="shared" si="157"/>
        <v>0</v>
      </c>
      <c r="BI413" s="199">
        <f t="shared" si="158"/>
        <v>0</v>
      </c>
      <c r="BJ413" s="14" t="s">
        <v>132</v>
      </c>
      <c r="BK413" s="200">
        <f t="shared" si="159"/>
        <v>0</v>
      </c>
      <c r="BL413" s="14" t="s">
        <v>653</v>
      </c>
      <c r="BM413" s="198" t="s">
        <v>1160</v>
      </c>
    </row>
    <row r="414" spans="1:65" s="2" customFormat="1" ht="24.2" customHeight="1">
      <c r="A414" s="31"/>
      <c r="B414" s="32"/>
      <c r="C414" s="187" t="s">
        <v>1161</v>
      </c>
      <c r="D414" s="187" t="s">
        <v>127</v>
      </c>
      <c r="E414" s="188" t="s">
        <v>1162</v>
      </c>
      <c r="F414" s="189" t="s">
        <v>1163</v>
      </c>
      <c r="G414" s="190" t="s">
        <v>264</v>
      </c>
      <c r="H414" s="191">
        <v>300</v>
      </c>
      <c r="I414" s="192"/>
      <c r="J414" s="191">
        <f t="shared" si="150"/>
        <v>0</v>
      </c>
      <c r="K414" s="193"/>
      <c r="L414" s="36"/>
      <c r="M414" s="194" t="s">
        <v>1</v>
      </c>
      <c r="N414" s="195" t="s">
        <v>38</v>
      </c>
      <c r="O414" s="72"/>
      <c r="P414" s="196">
        <f t="shared" si="151"/>
        <v>0</v>
      </c>
      <c r="Q414" s="196">
        <v>0</v>
      </c>
      <c r="R414" s="196">
        <f t="shared" si="152"/>
        <v>0</v>
      </c>
      <c r="S414" s="196">
        <v>0</v>
      </c>
      <c r="T414" s="197">
        <f t="shared" si="153"/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8" t="s">
        <v>390</v>
      </c>
      <c r="AT414" s="198" t="s">
        <v>127</v>
      </c>
      <c r="AU414" s="198" t="s">
        <v>132</v>
      </c>
      <c r="AY414" s="14" t="s">
        <v>125</v>
      </c>
      <c r="BE414" s="199">
        <f t="shared" si="154"/>
        <v>0</v>
      </c>
      <c r="BF414" s="199">
        <f t="shared" si="155"/>
        <v>0</v>
      </c>
      <c r="BG414" s="199">
        <f t="shared" si="156"/>
        <v>0</v>
      </c>
      <c r="BH414" s="199">
        <f t="shared" si="157"/>
        <v>0</v>
      </c>
      <c r="BI414" s="199">
        <f t="shared" si="158"/>
        <v>0</v>
      </c>
      <c r="BJ414" s="14" t="s">
        <v>132</v>
      </c>
      <c r="BK414" s="200">
        <f t="shared" si="159"/>
        <v>0</v>
      </c>
      <c r="BL414" s="14" t="s">
        <v>390</v>
      </c>
      <c r="BM414" s="198" t="s">
        <v>1164</v>
      </c>
    </row>
    <row r="415" spans="1:65" s="2" customFormat="1" ht="16.5" customHeight="1">
      <c r="A415" s="31"/>
      <c r="B415" s="32"/>
      <c r="C415" s="201" t="s">
        <v>1165</v>
      </c>
      <c r="D415" s="201" t="s">
        <v>157</v>
      </c>
      <c r="E415" s="202" t="s">
        <v>1166</v>
      </c>
      <c r="F415" s="203" t="s">
        <v>1167</v>
      </c>
      <c r="G415" s="204" t="s">
        <v>264</v>
      </c>
      <c r="H415" s="205">
        <v>300</v>
      </c>
      <c r="I415" s="206"/>
      <c r="J415" s="205">
        <f t="shared" si="150"/>
        <v>0</v>
      </c>
      <c r="K415" s="207"/>
      <c r="L415" s="208"/>
      <c r="M415" s="209" t="s">
        <v>1</v>
      </c>
      <c r="N415" s="210" t="s">
        <v>38</v>
      </c>
      <c r="O415" s="72"/>
      <c r="P415" s="196">
        <f t="shared" si="151"/>
        <v>0</v>
      </c>
      <c r="Q415" s="196">
        <v>1.9000000000000001E-4</v>
      </c>
      <c r="R415" s="196">
        <f t="shared" si="152"/>
        <v>5.7000000000000002E-2</v>
      </c>
      <c r="S415" s="196">
        <v>0</v>
      </c>
      <c r="T415" s="197">
        <f t="shared" si="153"/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8" t="s">
        <v>653</v>
      </c>
      <c r="AT415" s="198" t="s">
        <v>157</v>
      </c>
      <c r="AU415" s="198" t="s">
        <v>132</v>
      </c>
      <c r="AY415" s="14" t="s">
        <v>125</v>
      </c>
      <c r="BE415" s="199">
        <f t="shared" si="154"/>
        <v>0</v>
      </c>
      <c r="BF415" s="199">
        <f t="shared" si="155"/>
        <v>0</v>
      </c>
      <c r="BG415" s="199">
        <f t="shared" si="156"/>
        <v>0</v>
      </c>
      <c r="BH415" s="199">
        <f t="shared" si="157"/>
        <v>0</v>
      </c>
      <c r="BI415" s="199">
        <f t="shared" si="158"/>
        <v>0</v>
      </c>
      <c r="BJ415" s="14" t="s">
        <v>132</v>
      </c>
      <c r="BK415" s="200">
        <f t="shared" si="159"/>
        <v>0</v>
      </c>
      <c r="BL415" s="14" t="s">
        <v>653</v>
      </c>
      <c r="BM415" s="198" t="s">
        <v>1168</v>
      </c>
    </row>
    <row r="416" spans="1:65" s="2" customFormat="1" ht="24.2" customHeight="1">
      <c r="A416" s="31"/>
      <c r="B416" s="32"/>
      <c r="C416" s="187" t="s">
        <v>1169</v>
      </c>
      <c r="D416" s="187" t="s">
        <v>127</v>
      </c>
      <c r="E416" s="188" t="s">
        <v>1170</v>
      </c>
      <c r="F416" s="189" t="s">
        <v>1171</v>
      </c>
      <c r="G416" s="190" t="s">
        <v>1172</v>
      </c>
      <c r="H416" s="192"/>
      <c r="I416" s="192"/>
      <c r="J416" s="191">
        <f t="shared" si="150"/>
        <v>0</v>
      </c>
      <c r="K416" s="193"/>
      <c r="L416" s="36"/>
      <c r="M416" s="194" t="s">
        <v>1</v>
      </c>
      <c r="N416" s="195" t="s">
        <v>38</v>
      </c>
      <c r="O416" s="72"/>
      <c r="P416" s="196">
        <f t="shared" si="151"/>
        <v>0</v>
      </c>
      <c r="Q416" s="196">
        <v>0</v>
      </c>
      <c r="R416" s="196">
        <f t="shared" si="152"/>
        <v>0</v>
      </c>
      <c r="S416" s="196">
        <v>0</v>
      </c>
      <c r="T416" s="197">
        <f t="shared" si="153"/>
        <v>0</v>
      </c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R416" s="198" t="s">
        <v>390</v>
      </c>
      <c r="AT416" s="198" t="s">
        <v>127</v>
      </c>
      <c r="AU416" s="198" t="s">
        <v>132</v>
      </c>
      <c r="AY416" s="14" t="s">
        <v>125</v>
      </c>
      <c r="BE416" s="199">
        <f t="shared" si="154"/>
        <v>0</v>
      </c>
      <c r="BF416" s="199">
        <f t="shared" si="155"/>
        <v>0</v>
      </c>
      <c r="BG416" s="199">
        <f t="shared" si="156"/>
        <v>0</v>
      </c>
      <c r="BH416" s="199">
        <f t="shared" si="157"/>
        <v>0</v>
      </c>
      <c r="BI416" s="199">
        <f t="shared" si="158"/>
        <v>0</v>
      </c>
      <c r="BJ416" s="14" t="s">
        <v>132</v>
      </c>
      <c r="BK416" s="200">
        <f t="shared" si="159"/>
        <v>0</v>
      </c>
      <c r="BL416" s="14" t="s">
        <v>390</v>
      </c>
      <c r="BM416" s="198" t="s">
        <v>1173</v>
      </c>
    </row>
    <row r="417" spans="1:65" s="2" customFormat="1" ht="16.5" customHeight="1">
      <c r="A417" s="31"/>
      <c r="B417" s="32"/>
      <c r="C417" s="187" t="s">
        <v>1174</v>
      </c>
      <c r="D417" s="187" t="s">
        <v>127</v>
      </c>
      <c r="E417" s="188" t="s">
        <v>1175</v>
      </c>
      <c r="F417" s="189" t="s">
        <v>1176</v>
      </c>
      <c r="G417" s="190" t="s">
        <v>1172</v>
      </c>
      <c r="H417" s="192"/>
      <c r="I417" s="192"/>
      <c r="J417" s="191">
        <f t="shared" si="150"/>
        <v>0</v>
      </c>
      <c r="K417" s="193"/>
      <c r="L417" s="36"/>
      <c r="M417" s="194" t="s">
        <v>1</v>
      </c>
      <c r="N417" s="195" t="s">
        <v>38</v>
      </c>
      <c r="O417" s="72"/>
      <c r="P417" s="196">
        <f t="shared" si="151"/>
        <v>0</v>
      </c>
      <c r="Q417" s="196">
        <v>0</v>
      </c>
      <c r="R417" s="196">
        <f t="shared" si="152"/>
        <v>0</v>
      </c>
      <c r="S417" s="196">
        <v>0</v>
      </c>
      <c r="T417" s="197">
        <f t="shared" si="153"/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8" t="s">
        <v>390</v>
      </c>
      <c r="AT417" s="198" t="s">
        <v>127</v>
      </c>
      <c r="AU417" s="198" t="s">
        <v>132</v>
      </c>
      <c r="AY417" s="14" t="s">
        <v>125</v>
      </c>
      <c r="BE417" s="199">
        <f t="shared" si="154"/>
        <v>0</v>
      </c>
      <c r="BF417" s="199">
        <f t="shared" si="155"/>
        <v>0</v>
      </c>
      <c r="BG417" s="199">
        <f t="shared" si="156"/>
        <v>0</v>
      </c>
      <c r="BH417" s="199">
        <f t="shared" si="157"/>
        <v>0</v>
      </c>
      <c r="BI417" s="199">
        <f t="shared" si="158"/>
        <v>0</v>
      </c>
      <c r="BJ417" s="14" t="s">
        <v>132</v>
      </c>
      <c r="BK417" s="200">
        <f t="shared" si="159"/>
        <v>0</v>
      </c>
      <c r="BL417" s="14" t="s">
        <v>390</v>
      </c>
      <c r="BM417" s="198" t="s">
        <v>1177</v>
      </c>
    </row>
    <row r="418" spans="1:65" s="2" customFormat="1" ht="16.5" customHeight="1">
      <c r="A418" s="31"/>
      <c r="B418" s="32"/>
      <c r="C418" s="187" t="s">
        <v>1178</v>
      </c>
      <c r="D418" s="187" t="s">
        <v>127</v>
      </c>
      <c r="E418" s="188" t="s">
        <v>1179</v>
      </c>
      <c r="F418" s="189" t="s">
        <v>1180</v>
      </c>
      <c r="G418" s="190" t="s">
        <v>1172</v>
      </c>
      <c r="H418" s="192"/>
      <c r="I418" s="192"/>
      <c r="J418" s="191">
        <f t="shared" si="150"/>
        <v>0</v>
      </c>
      <c r="K418" s="193"/>
      <c r="L418" s="36"/>
      <c r="M418" s="194" t="s">
        <v>1</v>
      </c>
      <c r="N418" s="195" t="s">
        <v>38</v>
      </c>
      <c r="O418" s="72"/>
      <c r="P418" s="196">
        <f t="shared" si="151"/>
        <v>0</v>
      </c>
      <c r="Q418" s="196">
        <v>0</v>
      </c>
      <c r="R418" s="196">
        <f t="shared" si="152"/>
        <v>0</v>
      </c>
      <c r="S418" s="196">
        <v>0</v>
      </c>
      <c r="T418" s="197">
        <f t="shared" si="153"/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8" t="s">
        <v>653</v>
      </c>
      <c r="AT418" s="198" t="s">
        <v>127</v>
      </c>
      <c r="AU418" s="198" t="s">
        <v>132</v>
      </c>
      <c r="AY418" s="14" t="s">
        <v>125</v>
      </c>
      <c r="BE418" s="199">
        <f t="shared" si="154"/>
        <v>0</v>
      </c>
      <c r="BF418" s="199">
        <f t="shared" si="155"/>
        <v>0</v>
      </c>
      <c r="BG418" s="199">
        <f t="shared" si="156"/>
        <v>0</v>
      </c>
      <c r="BH418" s="199">
        <f t="shared" si="157"/>
        <v>0</v>
      </c>
      <c r="BI418" s="199">
        <f t="shared" si="158"/>
        <v>0</v>
      </c>
      <c r="BJ418" s="14" t="s">
        <v>132</v>
      </c>
      <c r="BK418" s="200">
        <f t="shared" si="159"/>
        <v>0</v>
      </c>
      <c r="BL418" s="14" t="s">
        <v>653</v>
      </c>
      <c r="BM418" s="198" t="s">
        <v>1181</v>
      </c>
    </row>
    <row r="419" spans="1:65" s="12" customFormat="1" ht="25.9" customHeight="1">
      <c r="B419" s="171"/>
      <c r="C419" s="172"/>
      <c r="D419" s="173" t="s">
        <v>71</v>
      </c>
      <c r="E419" s="174" t="s">
        <v>1182</v>
      </c>
      <c r="F419" s="174" t="s">
        <v>1183</v>
      </c>
      <c r="G419" s="172"/>
      <c r="H419" s="172"/>
      <c r="I419" s="175"/>
      <c r="J419" s="176">
        <f>BK419</f>
        <v>0</v>
      </c>
      <c r="K419" s="172"/>
      <c r="L419" s="177"/>
      <c r="M419" s="178"/>
      <c r="N419" s="179"/>
      <c r="O419" s="179"/>
      <c r="P419" s="180">
        <f>P420</f>
        <v>0</v>
      </c>
      <c r="Q419" s="179"/>
      <c r="R419" s="180">
        <f>R420</f>
        <v>0</v>
      </c>
      <c r="S419" s="179"/>
      <c r="T419" s="181">
        <f>T420</f>
        <v>0</v>
      </c>
      <c r="AR419" s="182" t="s">
        <v>131</v>
      </c>
      <c r="AT419" s="183" t="s">
        <v>71</v>
      </c>
      <c r="AU419" s="183" t="s">
        <v>72</v>
      </c>
      <c r="AY419" s="182" t="s">
        <v>125</v>
      </c>
      <c r="BK419" s="184">
        <f>BK420</f>
        <v>0</v>
      </c>
    </row>
    <row r="420" spans="1:65" s="2" customFormat="1" ht="37.9" customHeight="1">
      <c r="A420" s="31"/>
      <c r="B420" s="32"/>
      <c r="C420" s="187" t="s">
        <v>1184</v>
      </c>
      <c r="D420" s="187" t="s">
        <v>127</v>
      </c>
      <c r="E420" s="188" t="s">
        <v>1185</v>
      </c>
      <c r="F420" s="189" t="s">
        <v>1186</v>
      </c>
      <c r="G420" s="190" t="s">
        <v>1187</v>
      </c>
      <c r="H420" s="191">
        <v>24</v>
      </c>
      <c r="I420" s="192"/>
      <c r="J420" s="191">
        <f>ROUND(I420*H420,3)</f>
        <v>0</v>
      </c>
      <c r="K420" s="193"/>
      <c r="L420" s="36"/>
      <c r="M420" s="211" t="s">
        <v>1</v>
      </c>
      <c r="N420" s="212" t="s">
        <v>38</v>
      </c>
      <c r="O420" s="213"/>
      <c r="P420" s="214">
        <f>O420*H420</f>
        <v>0</v>
      </c>
      <c r="Q420" s="214">
        <v>0</v>
      </c>
      <c r="R420" s="214">
        <f>Q420*H420</f>
        <v>0</v>
      </c>
      <c r="S420" s="214">
        <v>0</v>
      </c>
      <c r="T420" s="215">
        <f>S420*H420</f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98" t="s">
        <v>1188</v>
      </c>
      <c r="AT420" s="198" t="s">
        <v>127</v>
      </c>
      <c r="AU420" s="198" t="s">
        <v>77</v>
      </c>
      <c r="AY420" s="14" t="s">
        <v>125</v>
      </c>
      <c r="BE420" s="199">
        <f>IF(N420="základná",J420,0)</f>
        <v>0</v>
      </c>
      <c r="BF420" s="199">
        <f>IF(N420="znížená",J420,0)</f>
        <v>0</v>
      </c>
      <c r="BG420" s="199">
        <f>IF(N420="zákl. prenesená",J420,0)</f>
        <v>0</v>
      </c>
      <c r="BH420" s="199">
        <f>IF(N420="zníž. prenesená",J420,0)</f>
        <v>0</v>
      </c>
      <c r="BI420" s="199">
        <f>IF(N420="nulová",J420,0)</f>
        <v>0</v>
      </c>
      <c r="BJ420" s="14" t="s">
        <v>132</v>
      </c>
      <c r="BK420" s="200">
        <f>ROUND(I420*H420,3)</f>
        <v>0</v>
      </c>
      <c r="BL420" s="14" t="s">
        <v>1188</v>
      </c>
      <c r="BM420" s="198" t="s">
        <v>1189</v>
      </c>
    </row>
    <row r="421" spans="1:65" s="2" customFormat="1" ht="6.95" customHeight="1">
      <c r="A421" s="31"/>
      <c r="B421" s="55"/>
      <c r="C421" s="56"/>
      <c r="D421" s="56"/>
      <c r="E421" s="56"/>
      <c r="F421" s="56"/>
      <c r="G421" s="56"/>
      <c r="H421" s="56"/>
      <c r="I421" s="56"/>
      <c r="J421" s="56"/>
      <c r="K421" s="56"/>
      <c r="L421" s="36"/>
      <c r="M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</row>
  </sheetData>
  <sheetProtection algorithmName="SHA-512" hashValue="3q2kD+HHIoFJearDjrWV/u7crXIl5KlQj/aTbImlqqKDabtZYF+huPSfNooSUdDvJyxXXUZ7TRRvmJW7MjzB4Q==" saltValue="7oUeOYGwZyRYmpxPY6s4UVmPoWpwtfoXXsXchpvg9fTamG55vSHeVxLSxzzYBaR5I4+gJKMKCkHOqGUSRQys6A==" spinCount="100000" sheet="1" objects="1" scenarios="1" formatColumns="0" formatRows="0" autoFilter="0"/>
  <autoFilter ref="C137:K420"/>
  <mergeCells count="6">
    <mergeCell ref="L2:V2"/>
    <mergeCell ref="E7:H7"/>
    <mergeCell ref="E16:H16"/>
    <mergeCell ref="E25:H25"/>
    <mergeCell ref="E85:H85"/>
    <mergeCell ref="E130:H13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123-2019 - Prístavba viac...</vt:lpstr>
      <vt:lpstr>'123-2019 - Prístavba viac...'!Názvy_tlače</vt:lpstr>
      <vt:lpstr>'Rekapitulácia stavby'!Názvy_tlače</vt:lpstr>
      <vt:lpstr>'123-2019 - Prístavba viac...'!Oblasť_tlače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HPMICHALHRKOTA\Admin</dc:creator>
  <cp:lastModifiedBy>MARKOVIČOVÁ Jana</cp:lastModifiedBy>
  <dcterms:created xsi:type="dcterms:W3CDTF">2022-04-04T14:48:42Z</dcterms:created>
  <dcterms:modified xsi:type="dcterms:W3CDTF">2022-05-12T07:42:27Z</dcterms:modified>
</cp:coreProperties>
</file>